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\\10.0.0.17\ZoNFP\2021 PPA 51 Potravinari\RM MAZURÁK, s.r.o\VO\Stavba\Príloha č. 1 – Vykaz vymer – Rozpočet\SO.01.06 vykurovanie\"/>
    </mc:Choice>
  </mc:AlternateContent>
  <xr:revisionPtr revIDLastSave="0" documentId="13_ncr:1_{F0807D35-A276-4662-A177-2CB17ABF2F86}" xr6:coauthVersionLast="47" xr6:coauthVersionMax="47" xr10:uidLastSave="{00000000-0000-0000-0000-000000000000}"/>
  <bookViews>
    <workbookView xWindow="-108" yWindow="-108" windowWidth="23256" windowHeight="12576" tabRatio="500" activeTab="2" xr2:uid="{00000000-000D-0000-FFFF-FFFF00000000}"/>
  </bookViews>
  <sheets>
    <sheet name="Kryci list" sheetId="1" r:id="rId1"/>
    <sheet name="Rekapitulacia" sheetId="2" r:id="rId2"/>
    <sheet name="Prehlad" sheetId="3" r:id="rId3"/>
  </sheets>
  <definedNames>
    <definedName name="Excel_BuiltIn__FilterDatabase">#N/A</definedName>
    <definedName name="Excel_BuiltIn_Print_Area_3">'Kryci list'!$A:$J</definedName>
    <definedName name="Excel_BuiltIn_Print_Area_4">Rekapitulacia!$A:$F</definedName>
    <definedName name="fakt1R">#N/A</definedName>
    <definedName name="fakt1R_1">"$protokol.$#ref!$#ref!"</definedName>
    <definedName name="fakt1R_2">#REF!</definedName>
    <definedName name="_xlnm.Print_Titles" localSheetId="2">Prehlad!$8:$10</definedName>
    <definedName name="_xlnm.Print_Titles" localSheetId="1">Rekapitulacia!$8:$10</definedName>
    <definedName name="_xlnm.Print_Area" localSheetId="0">'Kryci list'!$B$1:$J$41</definedName>
    <definedName name="_xlnm.Print_Area" localSheetId="2">Prehlad!$A:$N</definedName>
    <definedName name="_xlnm.Print_Area" localSheetId="1">Rekapitulacia!$A$1:$E$32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V142" i="3" l="1"/>
  <c r="N142" i="3"/>
  <c r="L142" i="3"/>
  <c r="I142" i="3"/>
  <c r="C23" i="2" s="1"/>
  <c r="J141" i="3"/>
  <c r="H141" i="3"/>
  <c r="J140" i="3"/>
  <c r="H140" i="3"/>
  <c r="J139" i="3"/>
  <c r="H139" i="3"/>
  <c r="J138" i="3"/>
  <c r="H138" i="3"/>
  <c r="J137" i="3"/>
  <c r="H137" i="3"/>
  <c r="J136" i="3"/>
  <c r="H136" i="3"/>
  <c r="V133" i="3"/>
  <c r="N133" i="3"/>
  <c r="L133" i="3"/>
  <c r="J132" i="3"/>
  <c r="I132" i="3"/>
  <c r="J131" i="3"/>
  <c r="H131" i="3"/>
  <c r="J130" i="3"/>
  <c r="I130" i="3"/>
  <c r="J129" i="3"/>
  <c r="I129" i="3"/>
  <c r="J128" i="3"/>
  <c r="H128" i="3"/>
  <c r="V125" i="3"/>
  <c r="N125" i="3"/>
  <c r="L124" i="3"/>
  <c r="L125" i="3" s="1"/>
  <c r="J124" i="3"/>
  <c r="I124" i="3"/>
  <c r="I125" i="3" s="1"/>
  <c r="J123" i="3"/>
  <c r="H123" i="3"/>
  <c r="H125" i="3" s="1"/>
  <c r="V118" i="3"/>
  <c r="N118" i="3"/>
  <c r="J117" i="3"/>
  <c r="I117" i="3"/>
  <c r="L116" i="3"/>
  <c r="J116" i="3"/>
  <c r="I116" i="3"/>
  <c r="J115" i="3"/>
  <c r="H115" i="3"/>
  <c r="J114" i="3"/>
  <c r="H114" i="3"/>
  <c r="L113" i="3"/>
  <c r="J113" i="3"/>
  <c r="H113" i="3"/>
  <c r="L112" i="3"/>
  <c r="J112" i="3"/>
  <c r="I112" i="3"/>
  <c r="L111" i="3"/>
  <c r="J111" i="3"/>
  <c r="I111" i="3"/>
  <c r="L110" i="3"/>
  <c r="J110" i="3"/>
  <c r="H110" i="3"/>
  <c r="L109" i="3"/>
  <c r="J109" i="3"/>
  <c r="I109" i="3"/>
  <c r="L108" i="3"/>
  <c r="J108" i="3"/>
  <c r="H108" i="3"/>
  <c r="L107" i="3"/>
  <c r="J107" i="3"/>
  <c r="I107" i="3"/>
  <c r="L106" i="3"/>
  <c r="J106" i="3"/>
  <c r="H106" i="3"/>
  <c r="J105" i="3"/>
  <c r="H105" i="3"/>
  <c r="J104" i="3"/>
  <c r="H104" i="3"/>
  <c r="L103" i="3"/>
  <c r="J103" i="3"/>
  <c r="H103" i="3"/>
  <c r="J102" i="3"/>
  <c r="H102" i="3"/>
  <c r="V99" i="3"/>
  <c r="N99" i="3"/>
  <c r="L98" i="3"/>
  <c r="J98" i="3"/>
  <c r="H98" i="3"/>
  <c r="L97" i="3"/>
  <c r="J97" i="3"/>
  <c r="H97" i="3"/>
  <c r="L96" i="3"/>
  <c r="J96" i="3"/>
  <c r="H96" i="3"/>
  <c r="L95" i="3"/>
  <c r="J95" i="3"/>
  <c r="H95" i="3"/>
  <c r="L94" i="3"/>
  <c r="J94" i="3"/>
  <c r="H94" i="3"/>
  <c r="J93" i="3"/>
  <c r="I93" i="3"/>
  <c r="J92" i="3"/>
  <c r="H92" i="3"/>
  <c r="J91" i="3"/>
  <c r="I91" i="3"/>
  <c r="J90" i="3"/>
  <c r="H90" i="3"/>
  <c r="J89" i="3"/>
  <c r="I89" i="3"/>
  <c r="J88" i="3"/>
  <c r="I88" i="3"/>
  <c r="J87" i="3"/>
  <c r="H87" i="3"/>
  <c r="J86" i="3"/>
  <c r="I86" i="3"/>
  <c r="L85" i="3"/>
  <c r="J85" i="3"/>
  <c r="I85" i="3"/>
  <c r="J84" i="3"/>
  <c r="I84" i="3"/>
  <c r="J83" i="3"/>
  <c r="H83" i="3"/>
  <c r="J82" i="3"/>
  <c r="I82" i="3"/>
  <c r="J81" i="3"/>
  <c r="I81" i="3"/>
  <c r="J80" i="3"/>
  <c r="I80" i="3"/>
  <c r="L79" i="3"/>
  <c r="J79" i="3"/>
  <c r="I79" i="3"/>
  <c r="J78" i="3"/>
  <c r="I78" i="3"/>
  <c r="J77" i="3"/>
  <c r="I77" i="3"/>
  <c r="J76" i="3"/>
  <c r="H76" i="3"/>
  <c r="J75" i="3"/>
  <c r="I75" i="3"/>
  <c r="J74" i="3"/>
  <c r="I74" i="3"/>
  <c r="L73" i="3"/>
  <c r="J73" i="3"/>
  <c r="I73" i="3"/>
  <c r="J72" i="3"/>
  <c r="I72" i="3"/>
  <c r="J71" i="3"/>
  <c r="H71" i="3"/>
  <c r="J70" i="3"/>
  <c r="I70" i="3"/>
  <c r="J69" i="3"/>
  <c r="I69" i="3"/>
  <c r="J68" i="3"/>
  <c r="I68" i="3"/>
  <c r="J67" i="3"/>
  <c r="I67" i="3"/>
  <c r="J66" i="3"/>
  <c r="I66" i="3"/>
  <c r="J65" i="3"/>
  <c r="I65" i="3"/>
  <c r="J64" i="3"/>
  <c r="H64" i="3"/>
  <c r="J63" i="3"/>
  <c r="I63" i="3"/>
  <c r="J62" i="3"/>
  <c r="H62" i="3"/>
  <c r="V59" i="3"/>
  <c r="N59" i="3"/>
  <c r="I59" i="3"/>
  <c r="C16" i="2" s="1"/>
  <c r="J58" i="3"/>
  <c r="H58" i="3"/>
  <c r="J57" i="3"/>
  <c r="H57" i="3"/>
  <c r="L56" i="3"/>
  <c r="J56" i="3"/>
  <c r="H56" i="3"/>
  <c r="L55" i="3"/>
  <c r="J55" i="3"/>
  <c r="H55" i="3"/>
  <c r="L54" i="3"/>
  <c r="J54" i="3"/>
  <c r="H54" i="3"/>
  <c r="L53" i="3"/>
  <c r="J53" i="3"/>
  <c r="H53" i="3"/>
  <c r="L52" i="3"/>
  <c r="J52" i="3"/>
  <c r="H52" i="3"/>
  <c r="L51" i="3"/>
  <c r="J51" i="3"/>
  <c r="H51" i="3"/>
  <c r="V48" i="3"/>
  <c r="L47" i="3"/>
  <c r="J47" i="3"/>
  <c r="I47" i="3"/>
  <c r="L46" i="3"/>
  <c r="J46" i="3"/>
  <c r="I46" i="3"/>
  <c r="J45" i="3"/>
  <c r="H45" i="3"/>
  <c r="L44" i="3"/>
  <c r="J44" i="3"/>
  <c r="H44" i="3"/>
  <c r="L43" i="3"/>
  <c r="J43" i="3"/>
  <c r="H43" i="3"/>
  <c r="L42" i="3"/>
  <c r="J42" i="3"/>
  <c r="I42" i="3"/>
  <c r="L41" i="3"/>
  <c r="J41" i="3"/>
  <c r="H41" i="3"/>
  <c r="J40" i="3"/>
  <c r="I40" i="3"/>
  <c r="J39" i="3"/>
  <c r="I39" i="3"/>
  <c r="L38" i="3"/>
  <c r="J38" i="3"/>
  <c r="I38" i="3"/>
  <c r="L37" i="3"/>
  <c r="J37" i="3"/>
  <c r="I37" i="3"/>
  <c r="L36" i="3"/>
  <c r="J36" i="3"/>
  <c r="I36" i="3"/>
  <c r="N35" i="3"/>
  <c r="N48" i="3" s="1"/>
  <c r="J35" i="3"/>
  <c r="H35" i="3"/>
  <c r="V32" i="3"/>
  <c r="N32" i="3"/>
  <c r="J31" i="3"/>
  <c r="H31" i="3"/>
  <c r="L30" i="3"/>
  <c r="J30" i="3"/>
  <c r="I30" i="3"/>
  <c r="I32" i="3" s="1"/>
  <c r="C14" i="2" s="1"/>
  <c r="L29" i="3"/>
  <c r="J29" i="3"/>
  <c r="H29" i="3"/>
  <c r="V26" i="3"/>
  <c r="N26" i="3"/>
  <c r="I26" i="3"/>
  <c r="C13" i="2" s="1"/>
  <c r="L25" i="3"/>
  <c r="L26" i="3" s="1"/>
  <c r="J25" i="3"/>
  <c r="J26" i="3" s="1"/>
  <c r="H25" i="3"/>
  <c r="H26" i="3" s="1"/>
  <c r="B13" i="2" s="1"/>
  <c r="V22" i="3"/>
  <c r="N22" i="3"/>
  <c r="J21" i="3"/>
  <c r="I21" i="3"/>
  <c r="L20" i="3"/>
  <c r="J20" i="3"/>
  <c r="I20" i="3"/>
  <c r="L19" i="3"/>
  <c r="J19" i="3"/>
  <c r="H19" i="3"/>
  <c r="J18" i="3"/>
  <c r="I18" i="3"/>
  <c r="J17" i="3"/>
  <c r="I17" i="3"/>
  <c r="L16" i="3"/>
  <c r="J16" i="3"/>
  <c r="H16" i="3"/>
  <c r="J15" i="3"/>
  <c r="I15" i="3"/>
  <c r="L14" i="3"/>
  <c r="J14" i="3"/>
  <c r="H14" i="3"/>
  <c r="D8" i="3"/>
  <c r="B8" i="2"/>
  <c r="J30" i="1"/>
  <c r="J26" i="1"/>
  <c r="J20" i="1"/>
  <c r="F19" i="1"/>
  <c r="F16" i="1"/>
  <c r="J14" i="1"/>
  <c r="F14" i="1"/>
  <c r="J13" i="1"/>
  <c r="F13" i="1"/>
  <c r="J12" i="1"/>
  <c r="F12" i="1"/>
  <c r="F1" i="1"/>
  <c r="I133" i="3" l="1"/>
  <c r="C22" i="2" s="1"/>
  <c r="H133" i="3"/>
  <c r="B22" i="2" s="1"/>
  <c r="J142" i="3"/>
  <c r="H142" i="3"/>
  <c r="B23" i="2" s="1"/>
  <c r="H22" i="3"/>
  <c r="B12" i="2" s="1"/>
  <c r="H32" i="3"/>
  <c r="B14" i="2" s="1"/>
  <c r="H59" i="3"/>
  <c r="B16" i="2" s="1"/>
  <c r="L22" i="3"/>
  <c r="H99" i="3"/>
  <c r="B17" i="2" s="1"/>
  <c r="J59" i="3"/>
  <c r="D16" i="2" s="1"/>
  <c r="I99" i="3"/>
  <c r="C17" i="2" s="1"/>
  <c r="L99" i="3"/>
  <c r="I118" i="3"/>
  <c r="C18" i="2" s="1"/>
  <c r="L32" i="3"/>
  <c r="I48" i="3"/>
  <c r="C15" i="2" s="1"/>
  <c r="J48" i="3"/>
  <c r="D15" i="2" s="1"/>
  <c r="L59" i="3"/>
  <c r="J99" i="3"/>
  <c r="J118" i="3"/>
  <c r="D18" i="2" s="1"/>
  <c r="J125" i="3"/>
  <c r="D21" i="2" s="1"/>
  <c r="J133" i="3"/>
  <c r="I22" i="3"/>
  <c r="J22" i="3"/>
  <c r="V119" i="3"/>
  <c r="J32" i="3"/>
  <c r="D14" i="2" s="1"/>
  <c r="H48" i="3"/>
  <c r="B15" i="2" s="1"/>
  <c r="L48" i="3"/>
  <c r="H118" i="3"/>
  <c r="B18" i="2" s="1"/>
  <c r="L118" i="3"/>
  <c r="N143" i="3"/>
  <c r="V143" i="3"/>
  <c r="L143" i="3"/>
  <c r="N119" i="3"/>
  <c r="D17" i="2"/>
  <c r="C12" i="2"/>
  <c r="D12" i="2"/>
  <c r="D13" i="2"/>
  <c r="C21" i="2"/>
  <c r="I143" i="3"/>
  <c r="D23" i="2"/>
  <c r="B21" i="2"/>
  <c r="I119" i="3" l="1"/>
  <c r="E17" i="1" s="1"/>
  <c r="V144" i="3"/>
  <c r="H143" i="3"/>
  <c r="H119" i="3"/>
  <c r="H144" i="3" s="1"/>
  <c r="B26" i="2" s="1"/>
  <c r="J119" i="3"/>
  <c r="D19" i="2" s="1"/>
  <c r="D22" i="2"/>
  <c r="J143" i="3"/>
  <c r="D24" i="2" s="1"/>
  <c r="L119" i="3"/>
  <c r="N144" i="3"/>
  <c r="E18" i="1"/>
  <c r="C24" i="2"/>
  <c r="C19" i="2"/>
  <c r="I144" i="3" l="1"/>
  <c r="C26" i="2" s="1"/>
  <c r="D17" i="1"/>
  <c r="B19" i="2"/>
  <c r="J144" i="3"/>
  <c r="D26" i="2" s="1"/>
  <c r="B24" i="2"/>
  <c r="D18" i="1"/>
  <c r="F18" i="1" s="1"/>
  <c r="E20" i="1"/>
  <c r="L144" i="3"/>
  <c r="D20" i="1" l="1"/>
  <c r="F24" i="1"/>
  <c r="F23" i="1"/>
  <c r="F22" i="1"/>
  <c r="F26" i="1" s="1"/>
  <c r="J28" i="1" s="1"/>
  <c r="F25" i="1"/>
  <c r="F17" i="1"/>
  <c r="F20" i="1" s="1"/>
  <c r="I29" i="1" l="1"/>
  <c r="J29" i="1" s="1"/>
  <c r="J31" i="1" s="1"/>
</calcChain>
</file>

<file path=xl/sharedStrings.xml><?xml version="1.0" encoding="utf-8"?>
<sst xmlns="http://schemas.openxmlformats.org/spreadsheetml/2006/main" count="1671" uniqueCount="587">
  <si>
    <t>eM.Ve s.r.o.</t>
  </si>
  <si>
    <t>V module</t>
  </si>
  <si>
    <t>Hlavička1</t>
  </si>
  <si>
    <t>Mena</t>
  </si>
  <si>
    <t>Hlavička2</t>
  </si>
  <si>
    <t>Obdobie</t>
  </si>
  <si>
    <t xml:space="preserve"> Stavba : Stav.úpravy časti skladového objektu na mäsovýrobu a prístavba bitúnku</t>
  </si>
  <si>
    <t>Miesto:</t>
  </si>
  <si>
    <t>Rozpočet</t>
  </si>
  <si>
    <t>Krycí list rozpočtu v</t>
  </si>
  <si>
    <t>EUR</t>
  </si>
  <si>
    <t xml:space="preserve"> Objekt : Vykurovanie</t>
  </si>
  <si>
    <t>JKSO :</t>
  </si>
  <si>
    <t>Čerpanie</t>
  </si>
  <si>
    <t>Krycí list splátky v</t>
  </si>
  <si>
    <t>za obdobie</t>
  </si>
  <si>
    <t>Mesiac 2015</t>
  </si>
  <si>
    <t xml:space="preserve"> </t>
  </si>
  <si>
    <t>VK</t>
  </si>
  <si>
    <t>Krycí list výrobnej kalkulácie v</t>
  </si>
  <si>
    <t xml:space="preserve"> Rozpočet:  </t>
  </si>
  <si>
    <t xml:space="preserve">Zmluva č.:  </t>
  </si>
  <si>
    <t xml:space="preserve">Spracoval: </t>
  </si>
  <si>
    <t>Dňa:</t>
  </si>
  <si>
    <t>VF</t>
  </si>
  <si>
    <t xml:space="preserve"> Odberateľ: MAZURÁK, s.r.o. č.46, 029 46 Sihelné </t>
  </si>
  <si>
    <t>IČO:</t>
  </si>
  <si>
    <t>OP</t>
  </si>
  <si>
    <t>Krycí list OP v</t>
  </si>
  <si>
    <t>DIČ:</t>
  </si>
  <si>
    <t>IČ DPH:</t>
  </si>
  <si>
    <t>Dodávateľ:</t>
  </si>
  <si>
    <t xml:space="preserve"> Projektant: eM.Ve. s.r.o.,Žilina- Ing. M.Vons </t>
  </si>
  <si>
    <t>36437212</t>
  </si>
  <si>
    <t>A</t>
  </si>
  <si>
    <t xml:space="preserve"> ZRN</t>
  </si>
  <si>
    <t>Konštrukcie</t>
  </si>
  <si>
    <t>Špecifikovaný materiál</t>
  </si>
  <si>
    <t>Spolu ZRN</t>
  </si>
  <si>
    <t>B</t>
  </si>
  <si>
    <t>IN - Individuálne náklady</t>
  </si>
  <si>
    <t xml:space="preserve"> HSV:</t>
  </si>
  <si>
    <t xml:space="preserve"> Práce nadčas</t>
  </si>
  <si>
    <t xml:space="preserve"> PSV:</t>
  </si>
  <si>
    <t xml:space="preserve"> Murárske výpomoce</t>
  </si>
  <si>
    <t xml:space="preserve"> MCE:</t>
  </si>
  <si>
    <t xml:space="preserve"> Bez pevnej podlahy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</si>
  <si>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</si>
  <si>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</si>
  <si>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</si>
  <si>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</si>
  <si>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</si>
  <si>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</si>
  <si>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</si>
  <si>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Zariadenie staveniska</t>
  </si>
  <si>
    <t xml:space="preserve"> Ostatné náklady uvedené v rozpočte</t>
  </si>
  <si>
    <t xml:space="preserve"> Prevádzkové vplyvy</t>
  </si>
  <si>
    <t xml:space="preserve"> Inžinierska činnosť</t>
  </si>
  <si>
    <t xml:space="preserve"> Sťažené podmienky</t>
  </si>
  <si>
    <t xml:space="preserve"> Projektové práce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</si>
  <si>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</si>
  <si>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</si>
  <si>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</si>
  <si>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</si>
  <si>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</si>
  <si>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</si>
  <si>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</si>
  <si>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</si>
  <si>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 xml:space="preserve"> DPH  20% z:</t>
  </si>
  <si>
    <t>dátum:</t>
  </si>
  <si>
    <t xml:space="preserve"> DPH   0% z:</t>
  </si>
  <si>
    <t xml:space="preserve">Sučet riadkov 21 až 23: </t>
  </si>
  <si>
    <t>F</t>
  </si>
  <si>
    <t xml:space="preserve"> Odpočet - prípočet</t>
  </si>
  <si>
    <t>odberateľ, obstarávateľ</t>
  </si>
  <si>
    <t>dodávateľ, zhotoviteľ</t>
  </si>
  <si>
    <t xml:space="preserve">Odberateľ: MAZURÁK, s.r.o. č.46, 029 46 Sihelné </t>
  </si>
  <si>
    <t xml:space="preserve">Projektant: eM.Ve. s.r.o.,Žilina- Ing. M.Vons </t>
  </si>
  <si>
    <t xml:space="preserve">JKSO : </t>
  </si>
  <si>
    <t>Rekapitulácia rozpočtu v</t>
  </si>
  <si>
    <t xml:space="preserve">Dodávateľ: </t>
  </si>
  <si>
    <t>Rekapitulácia splátky v</t>
  </si>
  <si>
    <t>Rekapitulácia výrobnej kalkulácie v</t>
  </si>
  <si>
    <t>Stavba : Stav.úpravy časti skladového objektu na mäsovýrobu a prístavba bitúnku</t>
  </si>
  <si>
    <t>Objekt : Vykurovanie</t>
  </si>
  <si>
    <t>Rekapitulácia OP v</t>
  </si>
  <si>
    <t>Popis položky, stavebného dielu, remesla</t>
  </si>
  <si>
    <t>Špecifikovaný</t>
  </si>
  <si>
    <t>Spolu</t>
  </si>
  <si>
    <t>Nh</t>
  </si>
  <si>
    <t>materiál</t>
  </si>
  <si>
    <t>713 - Izolácie tepelné</t>
  </si>
  <si>
    <t>722 - Vnútorný vodovod</t>
  </si>
  <si>
    <t>731 - Kotolne</t>
  </si>
  <si>
    <t>732 - Strojovne</t>
  </si>
  <si>
    <t>733 - Rozvod potrubia</t>
  </si>
  <si>
    <t>734 - Armatúry</t>
  </si>
  <si>
    <t>735 - Vykurovacie telesá</t>
  </si>
  <si>
    <t xml:space="preserve">PRÁCE A DODÁVKY PSV  spolu: </t>
  </si>
  <si>
    <t>M24 - 158 Montáž VZT zariadení a sušiarní</t>
  </si>
  <si>
    <t>M36 - 165 Montáž prevádz., merac. a regulač. zar.</t>
  </si>
  <si>
    <t>M48 - Periodické prevádzkové revízie</t>
  </si>
  <si>
    <t>PRÁCE A DODÁVKY M</t>
  </si>
  <si>
    <t>Za rozpočet celkom:</t>
  </si>
  <si>
    <t>Počet des.miest</t>
  </si>
  <si>
    <t>Formát</t>
  </si>
  <si>
    <t>Prehľad rozpočtových nákladov v</t>
  </si>
  <si>
    <t>Súpis vykonaných prác a dodávok v</t>
  </si>
  <si>
    <t>Prehľad kalkulovaných nákladov v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</si>
  <si>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</si>
  <si>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</si>
  <si>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</si>
  <si>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</si>
  <si>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</si>
  <si>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</si>
  <si>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</si>
  <si>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</si>
  <si>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</si>
  <si>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</si>
  <si>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</si>
  <si>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</si>
  <si>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</si>
  <si>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</si>
  <si>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</si>
  <si>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</si>
  <si>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</si>
  <si>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</si>
  <si>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</si>
  <si>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</si>
  <si>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</si>
  <si>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</si>
  <si>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</si>
  <si>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</si>
  <si>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</si>
  <si>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číslo</t>
  </si>
  <si>
    <t>cen.</t>
  </si>
  <si>
    <t>výkaz-výmer</t>
  </si>
  <si>
    <t>výmera</t>
  </si>
  <si>
    <t>jednotka</t>
  </si>
  <si>
    <t>cena</t>
  </si>
  <si>
    <t>a práce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</si>
  <si>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</si>
  <si>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</si>
  <si>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</si>
  <si>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</si>
  <si>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</si>
  <si>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</si>
  <si>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</si>
  <si>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</si>
  <si>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</si>
  <si>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</si>
  <si>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</si>
  <si>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PRÁCE A DODÁVKY PSV</t>
  </si>
  <si>
    <t xml:space="preserve">    1  </t>
  </si>
  <si>
    <t>713</t>
  </si>
  <si>
    <t>713401204</t>
  </si>
  <si>
    <t>Montáž rúrok z PE hr. 15-20 mm, vnút. priemer do 38</t>
  </si>
  <si>
    <t>m</t>
  </si>
  <si>
    <t xml:space="preserve">                    </t>
  </si>
  <si>
    <t>I</t>
  </si>
  <si>
    <t>71340-1204</t>
  </si>
  <si>
    <t xml:space="preserve">  .  .  </t>
  </si>
  <si>
    <t>IK</t>
  </si>
  <si>
    <t>S</t>
  </si>
  <si>
    <t xml:space="preserve">    2  </t>
  </si>
  <si>
    <t>MAT</t>
  </si>
  <si>
    <t>6315A5501</t>
  </si>
  <si>
    <t>Púzdro potrubné tepelnoizolačné Knauf Thermo teK PS Eco ALU dĺ.1200mm vnútorný priemer 18mm hr.20mm</t>
  </si>
  <si>
    <t>2</t>
  </si>
  <si>
    <t>IZ</t>
  </si>
  <si>
    <t xml:space="preserve">    3  </t>
  </si>
  <si>
    <t>713401304</t>
  </si>
  <si>
    <t>Montáž rúrok z PE hr. 30 mm, vnút. priemer do 38</t>
  </si>
  <si>
    <t>71340-1304</t>
  </si>
  <si>
    <t xml:space="preserve">    4  </t>
  </si>
  <si>
    <t>6315A5583</t>
  </si>
  <si>
    <t>Púzdro potrubné tepelnoizolačné Knauf Thermo teK PS Eco ALU dĺ.1200mm vnútorný priemer 28mm hr.30mm</t>
  </si>
  <si>
    <t xml:space="preserve">    5  </t>
  </si>
  <si>
    <t>6315A5584</t>
  </si>
  <si>
    <t>Púzdro potrubné tepelnoizolačné Knauf Thermo teK PS Eco ALU dĺ.1200mm vnútorný priemer 35mm hr.30mm</t>
  </si>
  <si>
    <t xml:space="preserve">    6  </t>
  </si>
  <si>
    <t>713402207</t>
  </si>
  <si>
    <t>Montáž rúrok z EPDM hr. 38-50, vnút. priemer 42-73</t>
  </si>
  <si>
    <t>71340-2207</t>
  </si>
  <si>
    <t xml:space="preserve">    7  </t>
  </si>
  <si>
    <t>283188190</t>
  </si>
  <si>
    <t>Páska samolepiaca ALS šírka 50 mm, dĺžka 50 m</t>
  </si>
  <si>
    <t>kus</t>
  </si>
  <si>
    <t xml:space="preserve">    8  </t>
  </si>
  <si>
    <t>6315A5624</t>
  </si>
  <si>
    <t>Púzdro potrubné tepelnoizolačné Knauf Thermo teK PS Eco ALU dĺ.1200mm vnútorný priemer 42mm hr.40mm</t>
  </si>
  <si>
    <t xml:space="preserve">713 - Izolácie tepelné  spolu: </t>
  </si>
  <si>
    <t xml:space="preserve">    9  </t>
  </si>
  <si>
    <t>721</t>
  </si>
  <si>
    <t>722262221</t>
  </si>
  <si>
    <t>Vodomer pre vodu závit jednovtok suchob do 40 °C G 1/2 x 80 mm Qn 1,5 m3/s horiz</t>
  </si>
  <si>
    <t>72226-2221</t>
  </si>
  <si>
    <t xml:space="preserve">722 - Vnútorný vodovod  spolu: </t>
  </si>
  <si>
    <t xml:space="preserve">   10  </t>
  </si>
  <si>
    <t>731</t>
  </si>
  <si>
    <t>731211312</t>
  </si>
  <si>
    <t>Montáž kotlov ocel. tepl. automat. AKV 70 - 70 kW</t>
  </si>
  <si>
    <t>súbor</t>
  </si>
  <si>
    <t>73121-1312</t>
  </si>
  <si>
    <t>45.33.11</t>
  </si>
  <si>
    <t xml:space="preserve">   11  </t>
  </si>
  <si>
    <t>484_PCHERZ</t>
  </si>
  <si>
    <t>Herz Pelletstar Condens 45 T-control Condensation, výkon pri peletách: 13,0 - 45,0 kW, vrátane ostatnej technológie</t>
  </si>
  <si>
    <t>sub</t>
  </si>
  <si>
    <t>484005000</t>
  </si>
  <si>
    <t>28.22.13</t>
  </si>
  <si>
    <t xml:space="preserve">   12  </t>
  </si>
  <si>
    <t>731351030*</t>
  </si>
  <si>
    <t>Komín nerezový D 200, vrátane dymovodov</t>
  </si>
  <si>
    <t>73135-1030</t>
  </si>
  <si>
    <t xml:space="preserve">731 - Kotolne  spolu: </t>
  </si>
  <si>
    <t xml:space="preserve">   13  </t>
  </si>
  <si>
    <t>732100PC</t>
  </si>
  <si>
    <t>Montáž ostatných zariadení</t>
  </si>
  <si>
    <t>7</t>
  </si>
  <si>
    <t xml:space="preserve">   14  </t>
  </si>
  <si>
    <t>4846B6004*</t>
  </si>
  <si>
    <t>Fillcontrol Plus  - automatické doplňovanie</t>
  </si>
  <si>
    <t>4846B6004p</t>
  </si>
  <si>
    <t xml:space="preserve">6811500             </t>
  </si>
  <si>
    <t xml:space="preserve">   15  </t>
  </si>
  <si>
    <t>4846B6005*</t>
  </si>
  <si>
    <t>Fillsoft zero cartridge</t>
  </si>
  <si>
    <t xml:space="preserve">   16  </t>
  </si>
  <si>
    <t>4846B6006*</t>
  </si>
  <si>
    <t>Fillset IMPULS typ BA</t>
  </si>
  <si>
    <t xml:space="preserve">   17  </t>
  </si>
  <si>
    <t>4846B6525</t>
  </si>
  <si>
    <t>Separátor EXDIRT D11/2</t>
  </si>
  <si>
    <t xml:space="preserve">   18  </t>
  </si>
  <si>
    <t>484RM100</t>
  </si>
  <si>
    <t>Kombi rozdeľovač M 100</t>
  </si>
  <si>
    <t>484R</t>
  </si>
  <si>
    <t xml:space="preserve">   19  </t>
  </si>
  <si>
    <t>732219315</t>
  </si>
  <si>
    <t>Montáž ohrievačov vody stojatých PN 0,6/0,6 MPa 1000 l</t>
  </si>
  <si>
    <t>73221-9315</t>
  </si>
  <si>
    <t xml:space="preserve">   20  </t>
  </si>
  <si>
    <t>4844D0405</t>
  </si>
  <si>
    <t>Ohrievač vody zásobníkový HR 500</t>
  </si>
  <si>
    <t xml:space="preserve">A24528              </t>
  </si>
  <si>
    <t xml:space="preserve">   21  </t>
  </si>
  <si>
    <t>732331517</t>
  </si>
  <si>
    <t>Nádoby expanzné tlakové s membránou Expanzomat I 110</t>
  </si>
  <si>
    <t>73233-1517</t>
  </si>
  <si>
    <t xml:space="preserve">   22  </t>
  </si>
  <si>
    <t>732331619</t>
  </si>
  <si>
    <t>Nádoby tlakové expanzné s membránou typ Expanzomat M PN 0,6 o obsahu 140 l</t>
  </si>
  <si>
    <t>73233-1619</t>
  </si>
  <si>
    <t xml:space="preserve">   23  </t>
  </si>
  <si>
    <t>732429111</t>
  </si>
  <si>
    <t>Montáž čerpadiel obehových špirál. DN 25</t>
  </si>
  <si>
    <t>73242-9111</t>
  </si>
  <si>
    <t xml:space="preserve">   24  </t>
  </si>
  <si>
    <t>4261A1053a</t>
  </si>
  <si>
    <t>Čerpadlo 230V DN25</t>
  </si>
  <si>
    <t>4261A1053</t>
  </si>
  <si>
    <t>29.12.24</t>
  </si>
  <si>
    <t xml:space="preserve">96288981            </t>
  </si>
  <si>
    <t xml:space="preserve">   25  </t>
  </si>
  <si>
    <t>4261A1053a*</t>
  </si>
  <si>
    <t>Čerpadlo 230V DN20</t>
  </si>
  <si>
    <t xml:space="preserve">732 - Strojovne  spolu: </t>
  </si>
  <si>
    <t xml:space="preserve">   26  </t>
  </si>
  <si>
    <t>733122202</t>
  </si>
  <si>
    <t>Potrubie z uhlíkovej ocele hladké spojované lisovaním DN 12</t>
  </si>
  <si>
    <t>73312-2202</t>
  </si>
  <si>
    <t xml:space="preserve">   27  </t>
  </si>
  <si>
    <t>733122203</t>
  </si>
  <si>
    <t>Potrubie z uhlíkovej ocele hladké spojované lisovaním DN 15</t>
  </si>
  <si>
    <t>73312-2203</t>
  </si>
  <si>
    <t xml:space="preserve">   28  </t>
  </si>
  <si>
    <t>733122204</t>
  </si>
  <si>
    <t>Potrubie z uhlíkovej ocele hladké spojované lisovaním DN 20</t>
  </si>
  <si>
    <t>73312-2204</t>
  </si>
  <si>
    <t xml:space="preserve">   29  </t>
  </si>
  <si>
    <t>733122205</t>
  </si>
  <si>
    <t>Potrubie z uhlíkovej ocele hladké spojované lisovaním DN 25</t>
  </si>
  <si>
    <t>73312-2205</t>
  </si>
  <si>
    <t xml:space="preserve">   30  </t>
  </si>
  <si>
    <t>733122206</t>
  </si>
  <si>
    <t>Potrubie z uhlíkovej ocele hladké spojované lisovaním DN 32</t>
  </si>
  <si>
    <t>73312-2206</t>
  </si>
  <si>
    <t xml:space="preserve">   31  </t>
  </si>
  <si>
    <t>733122207</t>
  </si>
  <si>
    <t>Potrubie z uhlíkovej ocele hladké spojované lisovaním DN 40</t>
  </si>
  <si>
    <t>73312-2207</t>
  </si>
  <si>
    <t xml:space="preserve">   32  </t>
  </si>
  <si>
    <t>733190107</t>
  </si>
  <si>
    <t>Tlaková skúška potrubia a ocel. rúrok závitových do DN 40</t>
  </si>
  <si>
    <t>73319-0107</t>
  </si>
  <si>
    <t xml:space="preserve">   33  </t>
  </si>
  <si>
    <t>733391101</t>
  </si>
  <si>
    <t>Tlaková skúška potrubia plastového do d 32</t>
  </si>
  <si>
    <t>73339-1101</t>
  </si>
  <si>
    <t xml:space="preserve">733 - Rozvod potrubia  spolu: </t>
  </si>
  <si>
    <t xml:space="preserve">   34  </t>
  </si>
  <si>
    <t>734209103</t>
  </si>
  <si>
    <t>Montáž armatúr s jedným závitom G 1/2</t>
  </si>
  <si>
    <t>73420-9103</t>
  </si>
  <si>
    <t xml:space="preserve">   35  </t>
  </si>
  <si>
    <t>551KT3001WO</t>
  </si>
  <si>
    <t>Honeywell hlavica Thera 4</t>
  </si>
  <si>
    <t>55</t>
  </si>
  <si>
    <t xml:space="preserve">   36  </t>
  </si>
  <si>
    <t>734209113</t>
  </si>
  <si>
    <t>Montáž armatúr s dvoma závitmi G 1/2</t>
  </si>
  <si>
    <t>73420-9113</t>
  </si>
  <si>
    <t xml:space="preserve">   37  </t>
  </si>
  <si>
    <t>4223K0102</t>
  </si>
  <si>
    <t>Uzáver guľový voda FF páčka 1/2"</t>
  </si>
  <si>
    <t>29.13.11</t>
  </si>
  <si>
    <t xml:space="preserve">8363R004            </t>
  </si>
  <si>
    <t xml:space="preserve">   38  </t>
  </si>
  <si>
    <t>4223K0102*</t>
  </si>
  <si>
    <t>Dvojcestný ventil s pohonom DN15</t>
  </si>
  <si>
    <t xml:space="preserve">   39  </t>
  </si>
  <si>
    <t>4225E0101</t>
  </si>
  <si>
    <t>Ventil regulačný 4217 GM STRÖMAX-GM - 1/2 "</t>
  </si>
  <si>
    <t>29.13.13</t>
  </si>
  <si>
    <t xml:space="preserve">1421701             </t>
  </si>
  <si>
    <t xml:space="preserve">   40  </t>
  </si>
  <si>
    <t>4228C0201</t>
  </si>
  <si>
    <t>Klapka spätná vodorovná G1/2"</t>
  </si>
  <si>
    <t xml:space="preserve">I08406012           </t>
  </si>
  <si>
    <t xml:space="preserve">   41  </t>
  </si>
  <si>
    <t>551K242010V</t>
  </si>
  <si>
    <t>Termostatický ventil TRV priame Honeywell 1/2"</t>
  </si>
  <si>
    <t xml:space="preserve">   42  </t>
  </si>
  <si>
    <t>551K242015</t>
  </si>
  <si>
    <t>Šróbenie Verafix-E priame Honeywell 1/2"</t>
  </si>
  <si>
    <t xml:space="preserve">   43  </t>
  </si>
  <si>
    <t>734209114</t>
  </si>
  <si>
    <t>Montáž armatúr s dvoma závitmi G 3/4</t>
  </si>
  <si>
    <t>73420-9114</t>
  </si>
  <si>
    <t xml:space="preserve">   44  </t>
  </si>
  <si>
    <t>4223K0103</t>
  </si>
  <si>
    <t>Uzáver guľový voda  FF páčka 3/4"</t>
  </si>
  <si>
    <t xml:space="preserve">8363R005            </t>
  </si>
  <si>
    <t xml:space="preserve">   45  </t>
  </si>
  <si>
    <t>4225D0803</t>
  </si>
  <si>
    <t>Ventil vyvažovací vnútor.závit.STAD s vyp.ad.DN 20</t>
  </si>
  <si>
    <t xml:space="preserve">52 151 620          </t>
  </si>
  <si>
    <t xml:space="preserve">   46  </t>
  </si>
  <si>
    <t>4228C0202</t>
  </si>
  <si>
    <t>Klapka spätná vodorovná G3/4"</t>
  </si>
  <si>
    <t xml:space="preserve">I08406034           </t>
  </si>
  <si>
    <t xml:space="preserve">   47  </t>
  </si>
  <si>
    <t>551J00103</t>
  </si>
  <si>
    <t>Hadica Flexi  G 3/4" (19x26) FF; 50 cm</t>
  </si>
  <si>
    <t>29.13.12</t>
  </si>
  <si>
    <t xml:space="preserve">25122750            </t>
  </si>
  <si>
    <t xml:space="preserve">   48  </t>
  </si>
  <si>
    <t>734209115</t>
  </si>
  <si>
    <t>Montáž armatúr s dvoma závitmi G 1</t>
  </si>
  <si>
    <t>73420-9115</t>
  </si>
  <si>
    <t xml:space="preserve">   49  </t>
  </si>
  <si>
    <t>4223K0104</t>
  </si>
  <si>
    <t>Uzáver guľový voda  FF páčka 1"</t>
  </si>
  <si>
    <t xml:space="preserve">8363R006            </t>
  </si>
  <si>
    <t xml:space="preserve">   50  </t>
  </si>
  <si>
    <t>4225C0207</t>
  </si>
  <si>
    <t>Ventil poistný  6-1"</t>
  </si>
  <si>
    <t xml:space="preserve">02.18.306           </t>
  </si>
  <si>
    <t xml:space="preserve">   51  </t>
  </si>
  <si>
    <t>4225D0804</t>
  </si>
  <si>
    <t>Ventil vyvažovací vnútor.závit.STAD s vyp.ad.DN 25</t>
  </si>
  <si>
    <t xml:space="preserve">52 151 625          </t>
  </si>
  <si>
    <t xml:space="preserve">   52  </t>
  </si>
  <si>
    <t>4228C0203</t>
  </si>
  <si>
    <t>Klapka spätná vodorovná G1"</t>
  </si>
  <si>
    <t xml:space="preserve">I08406100           </t>
  </si>
  <si>
    <t xml:space="preserve">   53  </t>
  </si>
  <si>
    <t>4361P0123</t>
  </si>
  <si>
    <t>Filter  PP 1"F, vložka PP</t>
  </si>
  <si>
    <t xml:space="preserve">101.090.0L          </t>
  </si>
  <si>
    <t xml:space="preserve">   54  </t>
  </si>
  <si>
    <t>4846B0592</t>
  </si>
  <si>
    <t>Kohút guľový MK 1 so zaistením</t>
  </si>
  <si>
    <t xml:space="preserve">6830200             </t>
  </si>
  <si>
    <t xml:space="preserve">   55  </t>
  </si>
  <si>
    <t>734209116</t>
  </si>
  <si>
    <t>Montáž armatúr s dvoma závitmi G 5/4</t>
  </si>
  <si>
    <t>73420-9116</t>
  </si>
  <si>
    <t xml:space="preserve">   56  </t>
  </si>
  <si>
    <t>4223K0105</t>
  </si>
  <si>
    <t>Uzáver guľový voda  FF páčka 5/4"</t>
  </si>
  <si>
    <t xml:space="preserve">8363R007            </t>
  </si>
  <si>
    <t xml:space="preserve">   57  </t>
  </si>
  <si>
    <t>4225D0805</t>
  </si>
  <si>
    <t>Ventil vyvažovací vnútor.závit.STAD s vyp.ad.DN 32</t>
  </si>
  <si>
    <t xml:space="preserve">52 151 632          </t>
  </si>
  <si>
    <t xml:space="preserve">   58  </t>
  </si>
  <si>
    <t>4228C0204</t>
  </si>
  <si>
    <t>Klapka spätná vodorovná G 5/4"</t>
  </si>
  <si>
    <t xml:space="preserve">I08406114           </t>
  </si>
  <si>
    <t xml:space="preserve">   59  </t>
  </si>
  <si>
    <t>734209117</t>
  </si>
  <si>
    <t>Montáž armatúr s dvoma závitmi G 6/4</t>
  </si>
  <si>
    <t>73420-9117</t>
  </si>
  <si>
    <t xml:space="preserve">   60  </t>
  </si>
  <si>
    <t>4223K0106</t>
  </si>
  <si>
    <t>Uzáver guľový voda  FF páčka 6/4"</t>
  </si>
  <si>
    <t xml:space="preserve">8363R008            </t>
  </si>
  <si>
    <t xml:space="preserve">   61  </t>
  </si>
  <si>
    <t>4223K0507</t>
  </si>
  <si>
    <t>Filter závitový G 6/4"</t>
  </si>
  <si>
    <t>29.24.12</t>
  </si>
  <si>
    <t xml:space="preserve">I08412112           </t>
  </si>
  <si>
    <t xml:space="preserve">   62  </t>
  </si>
  <si>
    <t>734209123</t>
  </si>
  <si>
    <t>Montáž armatúr s troma závitmi G 1/2</t>
  </si>
  <si>
    <t>73420-9123</t>
  </si>
  <si>
    <t xml:space="preserve">   63  </t>
  </si>
  <si>
    <t>405S013251</t>
  </si>
  <si>
    <t>Trojcestný ventil so závitom PN16 DN15  VXG44.15</t>
  </si>
  <si>
    <t>33.20.70</t>
  </si>
  <si>
    <t xml:space="preserve">VXG44.15-0.4        </t>
  </si>
  <si>
    <t xml:space="preserve">   64  </t>
  </si>
  <si>
    <t>734209124</t>
  </si>
  <si>
    <t>Montáž armatúr s troma závitmi G 3/4</t>
  </si>
  <si>
    <t>73420-9124</t>
  </si>
  <si>
    <t xml:space="preserve">   65  </t>
  </si>
  <si>
    <t>405E*VRG1310</t>
  </si>
  <si>
    <t>Zmiešavací ventil DN 20</t>
  </si>
  <si>
    <t>0405E*</t>
  </si>
  <si>
    <t xml:space="preserve">   66  </t>
  </si>
  <si>
    <t>734211120</t>
  </si>
  <si>
    <t>Ventil závitový odvzdušňovací G 1/2 PN 14 do 120°C automatický</t>
  </si>
  <si>
    <t>73421-1120</t>
  </si>
  <si>
    <t xml:space="preserve">   67  </t>
  </si>
  <si>
    <t>734291113</t>
  </si>
  <si>
    <t>Kohúty plniace a vypúšťacie G 1/2</t>
  </si>
  <si>
    <t>73429-1113</t>
  </si>
  <si>
    <t xml:space="preserve">   68  </t>
  </si>
  <si>
    <t>734411121</t>
  </si>
  <si>
    <t>Teplomery s ochranným púzdrom rohové typ 160 prev. B</t>
  </si>
  <si>
    <t>73441-1121</t>
  </si>
  <si>
    <t xml:space="preserve">   69  </t>
  </si>
  <si>
    <t>734421130</t>
  </si>
  <si>
    <t>Tlakomery deformačné so spodným prípojom 03313 pr. 160</t>
  </si>
  <si>
    <t>73442-1130</t>
  </si>
  <si>
    <t xml:space="preserve">   70  </t>
  </si>
  <si>
    <t>734494121</t>
  </si>
  <si>
    <t>Ost. meracie armat. návarky metr. závit. M 20x1,5 dl. 220mm</t>
  </si>
  <si>
    <t>73449-4121</t>
  </si>
  <si>
    <t xml:space="preserve">734 - Armatúry  spolu: </t>
  </si>
  <si>
    <t xml:space="preserve">   71  </t>
  </si>
  <si>
    <t>735000912</t>
  </si>
  <si>
    <t>Vyregulovanie ventilov a kohútov s termost. ovlád. pri oprav</t>
  </si>
  <si>
    <t>73500-0912</t>
  </si>
  <si>
    <t xml:space="preserve">   72  </t>
  </si>
  <si>
    <t>735153300</t>
  </si>
  <si>
    <t>Prípl. za odvzdušňovací ventil telies VSŽ</t>
  </si>
  <si>
    <t>73515-3300</t>
  </si>
  <si>
    <t xml:space="preserve">   73  </t>
  </si>
  <si>
    <t>735158110</t>
  </si>
  <si>
    <t>Vykur. telesá panel. 1 radové, tlak. skúšky telies vodou</t>
  </si>
  <si>
    <t>73515-8110</t>
  </si>
  <si>
    <t xml:space="preserve">   74  </t>
  </si>
  <si>
    <t>735158120</t>
  </si>
  <si>
    <t>Vykur. telesá panel. 2 radové, tlak. skúšky telies vodou</t>
  </si>
  <si>
    <t>73515-8120</t>
  </si>
  <si>
    <t xml:space="preserve">   75  </t>
  </si>
  <si>
    <t>735159613</t>
  </si>
  <si>
    <t>Montáž vyhr. telies oc.doskové jednoduché bez odvzd. KORAD-10S Hdo600/Ldo2000mm</t>
  </si>
  <si>
    <t>73515-9613</t>
  </si>
  <si>
    <t xml:space="preserve">   76  </t>
  </si>
  <si>
    <t>4849D00226</t>
  </si>
  <si>
    <t>Radiátor panelový oceľový KORAD 10S 600x500</t>
  </si>
  <si>
    <t>28.22.12</t>
  </si>
  <si>
    <t xml:space="preserve">K00106005009016011  </t>
  </si>
  <si>
    <t xml:space="preserve">   77  </t>
  </si>
  <si>
    <t>735159645</t>
  </si>
  <si>
    <t>Montáž vyhr. telies oc.doskové dvojité bez odvzd. KORAD-22K Hdo600/Ldo2000mm</t>
  </si>
  <si>
    <t>73515-9645</t>
  </si>
  <si>
    <t xml:space="preserve">   78  </t>
  </si>
  <si>
    <t>4849D01131</t>
  </si>
  <si>
    <t>Radiátor panelový oceľový KORAD 22K 600x1000</t>
  </si>
  <si>
    <t xml:space="preserve">K00226010009016011  </t>
  </si>
  <si>
    <t xml:space="preserve">   79  </t>
  </si>
  <si>
    <t>735159647</t>
  </si>
  <si>
    <t>Montáž vyhr. telies oc.doskové dvojité bez odvzd. KORAD-22K Hdo900/Ldo2000mm</t>
  </si>
  <si>
    <t>73515-9647</t>
  </si>
  <si>
    <t xml:space="preserve">   80  </t>
  </si>
  <si>
    <t>4849D01162</t>
  </si>
  <si>
    <t>Radiátor panelový oceľový KORAD 22K 900x500</t>
  </si>
  <si>
    <t xml:space="preserve">K00229005009016011  </t>
  </si>
  <si>
    <t xml:space="preserve">   81  </t>
  </si>
  <si>
    <t>4849D01164</t>
  </si>
  <si>
    <t>Radiátor panelový oceľový KORAD 22K 900x700</t>
  </si>
  <si>
    <t xml:space="preserve">K00229007009016011  </t>
  </si>
  <si>
    <t xml:space="preserve">   82  </t>
  </si>
  <si>
    <t>735311102</t>
  </si>
  <si>
    <t>Podlahové kúrenie REHAU so syst.doskou VARIO potr. RAUTHERM S 17/2mm s príslušenstvom</t>
  </si>
  <si>
    <t>m2</t>
  </si>
  <si>
    <t>73531-1102</t>
  </si>
  <si>
    <t xml:space="preserve">   83  </t>
  </si>
  <si>
    <t>735315445</t>
  </si>
  <si>
    <t>Podlahové kúrenie REHAU montáž rozdeľovacej skrinky UP-4,5 s rozdelovačom HKV 1. okruh</t>
  </si>
  <si>
    <t>73531-5445</t>
  </si>
  <si>
    <t xml:space="preserve">   84  </t>
  </si>
  <si>
    <t>735315480</t>
  </si>
  <si>
    <t>Podlahové kúrenie REHAU príplatok za montáž pripojenia k.ď. okruhu v rozdelovači</t>
  </si>
  <si>
    <t>73531-5480</t>
  </si>
  <si>
    <t xml:space="preserve">   85  </t>
  </si>
  <si>
    <t>831A01803</t>
  </si>
  <si>
    <t>Skrinka rozdeľovača  6-9 okruhov</t>
  </si>
  <si>
    <t>28.75.27</t>
  </si>
  <si>
    <t xml:space="preserve">1 347420 1 001      </t>
  </si>
  <si>
    <t xml:space="preserve">   86  </t>
  </si>
  <si>
    <t>831IMI005</t>
  </si>
  <si>
    <t>Dynacon podlahový rozdělovač s automatickými obmedzovačom prietoku, 6 okruhov+set uzatv.ventilov</t>
  </si>
  <si>
    <t>kpl</t>
  </si>
  <si>
    <t xml:space="preserve">735 - Vykurovacie telesá  spolu: </t>
  </si>
  <si>
    <t xml:space="preserve">   87  </t>
  </si>
  <si>
    <t>924</t>
  </si>
  <si>
    <t>240050081</t>
  </si>
  <si>
    <t>Montáž : Jednotka vykurovacia</t>
  </si>
  <si>
    <t>M</t>
  </si>
  <si>
    <t>73850-1081</t>
  </si>
  <si>
    <t>45.33.12</t>
  </si>
  <si>
    <t>MK</t>
  </si>
  <si>
    <t xml:space="preserve">   88  </t>
  </si>
  <si>
    <t>429556999*</t>
  </si>
  <si>
    <t>Jednotka vykurovacia LEO FB15</t>
  </si>
  <si>
    <t>429557000</t>
  </si>
  <si>
    <t>29.23.12</t>
  </si>
  <si>
    <t>MZ</t>
  </si>
  <si>
    <t xml:space="preserve">M24 - 158 Montáž VZT zariadení a sušiarní  spolu: </t>
  </si>
  <si>
    <t xml:space="preserve">   89  </t>
  </si>
  <si>
    <t>936</t>
  </si>
  <si>
    <t>360430023</t>
  </si>
  <si>
    <t>Montáž servopohonu</t>
  </si>
  <si>
    <t>74623-0023</t>
  </si>
  <si>
    <t>45.34.22</t>
  </si>
  <si>
    <t xml:space="preserve">   90  </t>
  </si>
  <si>
    <t>405E*ARA661</t>
  </si>
  <si>
    <t>Servopohon pre ventil DN 20</t>
  </si>
  <si>
    <t xml:space="preserve">   91  </t>
  </si>
  <si>
    <t>405S013697</t>
  </si>
  <si>
    <t>Pohon pre VX</t>
  </si>
  <si>
    <t xml:space="preserve">SSY319              </t>
  </si>
  <si>
    <t xml:space="preserve">   92  </t>
  </si>
  <si>
    <t>360440074</t>
  </si>
  <si>
    <t>Montáž termostatu</t>
  </si>
  <si>
    <t>74624-0074</t>
  </si>
  <si>
    <t xml:space="preserve">   93  </t>
  </si>
  <si>
    <t>4054A0100</t>
  </si>
  <si>
    <t>Priestorový termostat + 5-stupňová regulácia otáčok</t>
  </si>
  <si>
    <t>8</t>
  </si>
  <si>
    <t xml:space="preserve">M36 - 165 Montáž prevádz., merac. a regulač. zar.  spolu: </t>
  </si>
  <si>
    <t xml:space="preserve">   94  </t>
  </si>
  <si>
    <t>948</t>
  </si>
  <si>
    <t>480201001</t>
  </si>
  <si>
    <t>Montáž : Prev. revízia tlak. nádob stabilných o obsahu do 0,2 m3</t>
  </si>
  <si>
    <t>73920-1001</t>
  </si>
  <si>
    <t>45.00.00</t>
  </si>
  <si>
    <t xml:space="preserve">   95  </t>
  </si>
  <si>
    <t>480201002</t>
  </si>
  <si>
    <t>Montáž : Prev. revízia tlak. nádob stabilných o obsahu 0,2 až 0,8 m3</t>
  </si>
  <si>
    <t>73920-1002</t>
  </si>
  <si>
    <t xml:space="preserve">   96  </t>
  </si>
  <si>
    <t>489990001</t>
  </si>
  <si>
    <t>Vykurovacia skúška</t>
  </si>
  <si>
    <t>hod</t>
  </si>
  <si>
    <t>73999-0001</t>
  </si>
  <si>
    <t xml:space="preserve">   97  </t>
  </si>
  <si>
    <t>489990001*</t>
  </si>
  <si>
    <t>Montáž vykurovacích okruhov z riadiacej jednotky (bez kabeláže)</t>
  </si>
  <si>
    <t xml:space="preserve">   98  </t>
  </si>
  <si>
    <t>489990002</t>
  </si>
  <si>
    <t>Uvedenie kotla do prevádzky a odborná pomoc pri montáži</t>
  </si>
  <si>
    <t>73999-0002</t>
  </si>
  <si>
    <t xml:space="preserve">   99  </t>
  </si>
  <si>
    <t>489990013</t>
  </si>
  <si>
    <t>Revízia komína</t>
  </si>
  <si>
    <t>73999-0013</t>
  </si>
  <si>
    <t xml:space="preserve">M48 - Periodické prevádzkové revízie  spolu: </t>
  </si>
  <si>
    <t xml:space="preserve">PRÁCE A DODÁVKY M  spolu: </t>
  </si>
  <si>
    <t>Dátum:</t>
  </si>
  <si>
    <t xml:space="preserve">Dátum: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</si>
</sst>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0.00\ %"/>
    <numFmt numFmtId="168" formatCode="#,##0\ "/>
    <numFmt numFmtId="169" formatCode="#,##0.00000"/>
    <numFmt numFmtId="170" formatCode="#,##0.000"/>
    <numFmt numFmtId="171" formatCode="0.000"/>
    <numFmt numFmtId="172" formatCode="#,##0.0"/>
    <numFmt numFmtId="173" formatCode="#,##0.0000"/>
  </numFmts>
  <fonts count="23">
    <font>
      <sz val="10"/>
      <name val="Arial"/>
      <charset val="238"/>
    </font>
    <font>
      <sz val="10"/>
      <name val="Arial"/>
      <family val="2"/>
      <charset val="238"/>
    </font>
    <font>
      <b/>
      <sz val="7"/>
      <name val="Letter Gothic CE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 CE"/>
      <charset val="238"/>
    </font>
    <font>
      <i/>
      <sz val="11"/>
      <color rgb="FF80808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i/>
      <sz val="16"/>
      <name val="Arial"/>
      <family val="2"/>
      <charset val="238"/>
    </font>
    <font>
      <sz val="11"/>
      <color rgb="FF808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u/>
      <sz val="10"/>
      <name val="Arial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b/>
      <sz val="8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65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hair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hair">
        <color auto="1"/>
      </left>
      <right/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indexed="64"/>
      </bottom>
      <diagonal/>
    </border>
  </borders>
  <cellStyleXfs count="48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7" fillId="0" borderId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170">
    <xf numFmtId="0" fontId="0" fillId="0" borderId="0" xfId="0"/>
    <xf numFmtId="0" fontId="16" fillId="0" borderId="61" xfId="0" applyFont="1" applyBorder="1" applyAlignment="1">
      <alignment horizontal="center"/>
    </xf>
    <xf numFmtId="0" fontId="16" fillId="0" borderId="0" xfId="33" applyFont="1"/>
    <xf numFmtId="0" fontId="16" fillId="0" borderId="0" xfId="33" applyFont="1" applyAlignment="1">
      <alignment horizontal="left" vertical="center"/>
    </xf>
    <xf numFmtId="0" fontId="17" fillId="0" borderId="0" xfId="32" applyFont="1" applyAlignment="1">
      <alignment horizontal="left" vertical="center"/>
    </xf>
    <xf numFmtId="0" fontId="18" fillId="0" borderId="0" xfId="32" applyFont="1"/>
    <xf numFmtId="0" fontId="16" fillId="0" borderId="6" xfId="33" applyFont="1" applyBorder="1" applyAlignment="1">
      <alignment horizontal="left" vertical="center"/>
    </xf>
    <xf numFmtId="0" fontId="16" fillId="0" borderId="7" xfId="33" applyFont="1" applyBorder="1" applyAlignment="1">
      <alignment horizontal="left" vertical="center"/>
    </xf>
    <xf numFmtId="0" fontId="16" fillId="0" borderId="7" xfId="33" applyFont="1" applyBorder="1" applyAlignment="1">
      <alignment horizontal="right" vertical="center"/>
    </xf>
    <xf numFmtId="0" fontId="16" fillId="0" borderId="8" xfId="33" applyFont="1" applyBorder="1" applyAlignment="1">
      <alignment horizontal="left" vertical="center"/>
    </xf>
    <xf numFmtId="0" fontId="19" fillId="0" borderId="0" xfId="32" applyFont="1"/>
    <xf numFmtId="0" fontId="19" fillId="0" borderId="0" xfId="32" applyFont="1" applyProtection="1">
      <protection locked="0"/>
    </xf>
    <xf numFmtId="49" fontId="19" fillId="0" borderId="0" xfId="32" applyNumberFormat="1" applyFont="1"/>
    <xf numFmtId="0" fontId="16" fillId="0" borderId="9" xfId="33" applyFont="1" applyBorder="1" applyAlignment="1">
      <alignment horizontal="left" vertical="center"/>
    </xf>
    <xf numFmtId="0" fontId="16" fillId="0" borderId="10" xfId="33" applyFont="1" applyBorder="1" applyAlignment="1">
      <alignment horizontal="left" vertical="center"/>
    </xf>
    <xf numFmtId="0" fontId="16" fillId="0" borderId="10" xfId="33" applyFont="1" applyBorder="1" applyAlignment="1">
      <alignment horizontal="right" vertical="center"/>
    </xf>
    <xf numFmtId="0" fontId="16" fillId="0" borderId="11" xfId="33" applyFont="1" applyBorder="1" applyAlignment="1">
      <alignment horizontal="left" vertical="center"/>
    </xf>
    <xf numFmtId="0" fontId="16" fillId="0" borderId="12" xfId="33" applyFont="1" applyBorder="1" applyAlignment="1">
      <alignment horizontal="left" vertical="center"/>
    </xf>
    <xf numFmtId="0" fontId="16" fillId="0" borderId="13" xfId="33" applyFont="1" applyBorder="1" applyAlignment="1">
      <alignment horizontal="left" vertical="center"/>
    </xf>
    <xf numFmtId="0" fontId="16" fillId="0" borderId="13" xfId="33" applyFont="1" applyBorder="1" applyAlignment="1">
      <alignment horizontal="right" vertical="center"/>
    </xf>
    <xf numFmtId="0" fontId="16" fillId="0" borderId="14" xfId="33" applyFont="1" applyBorder="1" applyAlignment="1">
      <alignment horizontal="left" vertical="center"/>
    </xf>
    <xf numFmtId="0" fontId="16" fillId="0" borderId="15" xfId="33" applyFont="1" applyBorder="1" applyAlignment="1">
      <alignment horizontal="left" vertical="center"/>
    </xf>
    <xf numFmtId="0" fontId="16" fillId="0" borderId="16" xfId="33" applyFont="1" applyBorder="1" applyAlignment="1">
      <alignment horizontal="left" vertical="center"/>
    </xf>
    <xf numFmtId="0" fontId="16" fillId="0" borderId="16" xfId="33" applyFont="1" applyBorder="1" applyAlignment="1">
      <alignment horizontal="right" vertical="center"/>
    </xf>
    <xf numFmtId="49" fontId="16" fillId="0" borderId="17" xfId="33" applyNumberFormat="1" applyFont="1" applyBorder="1" applyAlignment="1">
      <alignment horizontal="left" vertical="center"/>
    </xf>
    <xf numFmtId="0" fontId="16" fillId="0" borderId="18" xfId="33" applyFont="1" applyBorder="1" applyAlignment="1">
      <alignment horizontal="left" vertical="center"/>
    </xf>
    <xf numFmtId="0" fontId="16" fillId="0" borderId="19" xfId="33" applyFont="1" applyBorder="1" applyAlignment="1">
      <alignment horizontal="left" vertical="center"/>
    </xf>
    <xf numFmtId="0" fontId="16" fillId="0" borderId="20" xfId="33" applyFont="1" applyBorder="1" applyAlignment="1">
      <alignment horizontal="left" vertical="center"/>
    </xf>
    <xf numFmtId="49" fontId="16" fillId="0" borderId="10" xfId="33" applyNumberFormat="1" applyFont="1" applyBorder="1" applyAlignment="1">
      <alignment horizontal="left" vertical="center"/>
    </xf>
    <xf numFmtId="0" fontId="16" fillId="0" borderId="21" xfId="33" applyFont="1" applyBorder="1" applyAlignment="1">
      <alignment horizontal="left" vertical="center"/>
    </xf>
    <xf numFmtId="0" fontId="16" fillId="0" borderId="22" xfId="33" applyFont="1" applyBorder="1" applyAlignment="1">
      <alignment horizontal="left" vertical="center"/>
    </xf>
    <xf numFmtId="0" fontId="16" fillId="0" borderId="23" xfId="33" applyFont="1" applyBorder="1" applyAlignment="1">
      <alignment horizontal="left" vertical="center"/>
    </xf>
    <xf numFmtId="0" fontId="16" fillId="0" borderId="6" xfId="33" applyFont="1" applyBorder="1" applyAlignment="1">
      <alignment horizontal="right" vertical="center"/>
    </xf>
    <xf numFmtId="3" fontId="16" fillId="0" borderId="24" xfId="33" applyNumberFormat="1" applyFont="1" applyBorder="1" applyAlignment="1">
      <alignment horizontal="right" vertical="center"/>
    </xf>
    <xf numFmtId="3" fontId="16" fillId="0" borderId="8" xfId="33" applyNumberFormat="1" applyFont="1" applyBorder="1" applyAlignment="1">
      <alignment horizontal="right" vertical="center"/>
    </xf>
    <xf numFmtId="0" fontId="16" fillId="0" borderId="18" xfId="33" applyFont="1" applyBorder="1" applyAlignment="1">
      <alignment horizontal="right" vertical="center"/>
    </xf>
    <xf numFmtId="3" fontId="16" fillId="0" borderId="25" xfId="33" applyNumberFormat="1" applyFont="1" applyBorder="1" applyAlignment="1">
      <alignment horizontal="right" vertical="center"/>
    </xf>
    <xf numFmtId="0" fontId="16" fillId="0" borderId="19" xfId="33" applyFont="1" applyBorder="1" applyAlignment="1">
      <alignment horizontal="right" vertical="center"/>
    </xf>
    <xf numFmtId="3" fontId="16" fillId="0" borderId="20" xfId="33" applyNumberFormat="1" applyFont="1" applyBorder="1" applyAlignment="1">
      <alignment horizontal="right" vertical="center"/>
    </xf>
    <xf numFmtId="0" fontId="16" fillId="0" borderId="21" xfId="33" applyFont="1" applyBorder="1" applyAlignment="1">
      <alignment horizontal="right" vertical="center"/>
    </xf>
    <xf numFmtId="3" fontId="16" fillId="0" borderId="26" xfId="33" applyNumberFormat="1" applyFont="1" applyBorder="1" applyAlignment="1">
      <alignment horizontal="right" vertical="center"/>
    </xf>
    <xf numFmtId="0" fontId="16" fillId="0" borderId="22" xfId="33" applyFont="1" applyBorder="1" applyAlignment="1">
      <alignment horizontal="right" vertical="center"/>
    </xf>
    <xf numFmtId="3" fontId="16" fillId="0" borderId="23" xfId="33" applyNumberFormat="1" applyFont="1" applyBorder="1" applyAlignment="1">
      <alignment horizontal="right" vertical="center"/>
    </xf>
    <xf numFmtId="0" fontId="20" fillId="0" borderId="27" xfId="33" applyFont="1" applyBorder="1" applyAlignment="1">
      <alignment horizontal="center" vertical="center"/>
    </xf>
    <xf numFmtId="0" fontId="16" fillId="0" borderId="28" xfId="33" applyFont="1" applyBorder="1" applyAlignment="1">
      <alignment horizontal="left" vertical="center"/>
    </xf>
    <xf numFmtId="0" fontId="16" fillId="0" borderId="28" xfId="33" applyFont="1" applyBorder="1" applyAlignment="1">
      <alignment horizontal="center" vertical="center"/>
    </xf>
    <xf numFmtId="0" fontId="16" fillId="0" borderId="29" xfId="33" applyFont="1" applyBorder="1" applyAlignment="1">
      <alignment horizontal="center" vertical="center"/>
    </xf>
    <xf numFmtId="0" fontId="16" fillId="0" borderId="30" xfId="33" applyFont="1" applyBorder="1" applyAlignment="1">
      <alignment horizontal="center" vertical="center"/>
    </xf>
    <xf numFmtId="0" fontId="16" fillId="0" borderId="31" xfId="33" applyFont="1" applyBorder="1" applyAlignment="1">
      <alignment horizontal="center" vertical="center"/>
    </xf>
    <xf numFmtId="0" fontId="16" fillId="0" borderId="32" xfId="33" applyFont="1" applyBorder="1" applyAlignment="1">
      <alignment horizontal="center" vertical="center"/>
    </xf>
    <xf numFmtId="0" fontId="16" fillId="0" borderId="33" xfId="33" applyFont="1" applyBorder="1" applyAlignment="1">
      <alignment horizontal="center" vertical="center"/>
    </xf>
    <xf numFmtId="0" fontId="16" fillId="0" borderId="34" xfId="33" applyFont="1" applyBorder="1" applyAlignment="1">
      <alignment horizontal="left" vertical="center"/>
    </xf>
    <xf numFmtId="4" fontId="16" fillId="0" borderId="34" xfId="33" applyNumberFormat="1" applyFont="1" applyBorder="1" applyAlignment="1">
      <alignment horizontal="right" vertical="center"/>
    </xf>
    <xf numFmtId="4" fontId="16" fillId="0" borderId="35" xfId="33" applyNumberFormat="1" applyFont="1" applyBorder="1" applyAlignment="1">
      <alignment horizontal="right" vertical="center"/>
    </xf>
    <xf numFmtId="0" fontId="16" fillId="0" borderId="36" xfId="33" applyFont="1" applyBorder="1" applyAlignment="1">
      <alignment horizontal="left" vertical="center"/>
    </xf>
    <xf numFmtId="0" fontId="16" fillId="0" borderId="37" xfId="33" applyFont="1" applyBorder="1" applyAlignment="1">
      <alignment horizontal="left" vertical="center"/>
    </xf>
    <xf numFmtId="0" fontId="16" fillId="0" borderId="38" xfId="33" applyFont="1" applyBorder="1" applyAlignment="1">
      <alignment horizontal="center" vertical="center"/>
    </xf>
    <xf numFmtId="0" fontId="16" fillId="0" borderId="5" xfId="33" applyFont="1" applyBorder="1" applyAlignment="1">
      <alignment horizontal="left" vertical="center"/>
    </xf>
    <xf numFmtId="4" fontId="16" fillId="0" borderId="5" xfId="33" applyNumberFormat="1" applyFont="1" applyBorder="1" applyAlignment="1">
      <alignment horizontal="right" vertical="center"/>
    </xf>
    <xf numFmtId="0" fontId="16" fillId="0" borderId="39" xfId="33" applyFont="1" applyBorder="1" applyAlignment="1">
      <alignment horizontal="left" vertical="center"/>
    </xf>
    <xf numFmtId="4" fontId="16" fillId="0" borderId="40" xfId="33" applyNumberFormat="1" applyFont="1" applyBorder="1" applyAlignment="1">
      <alignment horizontal="right" vertical="center"/>
    </xf>
    <xf numFmtId="4" fontId="16" fillId="0" borderId="41" xfId="33" applyNumberFormat="1" applyFont="1" applyBorder="1" applyAlignment="1">
      <alignment horizontal="right" vertical="center"/>
    </xf>
    <xf numFmtId="0" fontId="16" fillId="0" borderId="42" xfId="33" applyFont="1" applyBorder="1" applyAlignment="1">
      <alignment horizontal="center" vertical="center"/>
    </xf>
    <xf numFmtId="0" fontId="16" fillId="0" borderId="43" xfId="33" applyFont="1" applyBorder="1" applyAlignment="1">
      <alignment horizontal="left" vertical="center"/>
    </xf>
    <xf numFmtId="4" fontId="16" fillId="0" borderId="43" xfId="33" applyNumberFormat="1" applyFont="1" applyBorder="1" applyAlignment="1">
      <alignment horizontal="right" vertical="center"/>
    </xf>
    <xf numFmtId="4" fontId="16" fillId="0" borderId="44" xfId="33" applyNumberFormat="1" applyFont="1" applyBorder="1" applyAlignment="1">
      <alignment horizontal="right" vertical="center"/>
    </xf>
    <xf numFmtId="4" fontId="16" fillId="0" borderId="45" xfId="33" applyNumberFormat="1" applyFont="1" applyBorder="1" applyAlignment="1">
      <alignment horizontal="right" vertical="center"/>
    </xf>
    <xf numFmtId="0" fontId="16" fillId="0" borderId="22" xfId="33" applyFont="1" applyBorder="1"/>
    <xf numFmtId="0" fontId="16" fillId="0" borderId="30" xfId="33" applyFont="1" applyBorder="1" applyAlignment="1">
      <alignment horizontal="left" vertical="center"/>
    </xf>
    <xf numFmtId="49" fontId="16" fillId="0" borderId="39" xfId="33" applyNumberFormat="1" applyFont="1" applyBorder="1" applyAlignment="1">
      <alignment horizontal="left" vertical="center"/>
    </xf>
    <xf numFmtId="167" fontId="16" fillId="0" borderId="46" xfId="33" applyNumberFormat="1" applyFont="1" applyBorder="1" applyAlignment="1">
      <alignment horizontal="right" vertical="center"/>
    </xf>
    <xf numFmtId="0" fontId="16" fillId="0" borderId="47" xfId="33" applyFont="1" applyBorder="1" applyAlignment="1">
      <alignment horizontal="left" vertical="center"/>
    </xf>
    <xf numFmtId="49" fontId="16" fillId="0" borderId="10" xfId="33" applyNumberFormat="1" applyFont="1" applyBorder="1" applyAlignment="1">
      <alignment horizontal="right" vertical="center"/>
    </xf>
    <xf numFmtId="167" fontId="16" fillId="0" borderId="47" xfId="33" applyNumberFormat="1" applyFont="1" applyBorder="1" applyAlignment="1">
      <alignment horizontal="right" vertical="center"/>
    </xf>
    <xf numFmtId="0" fontId="16" fillId="0" borderId="44" xfId="33" applyFont="1" applyBorder="1" applyAlignment="1">
      <alignment horizontal="left" vertical="center"/>
    </xf>
    <xf numFmtId="0" fontId="16" fillId="0" borderId="48" xfId="33" applyFont="1" applyBorder="1" applyAlignment="1">
      <alignment horizontal="right" vertical="center"/>
    </xf>
    <xf numFmtId="0" fontId="16" fillId="0" borderId="49" xfId="33" applyFont="1" applyBorder="1" applyAlignment="1">
      <alignment horizontal="center" vertical="center"/>
    </xf>
    <xf numFmtId="0" fontId="16" fillId="0" borderId="50" xfId="33" applyFont="1" applyBorder="1" applyAlignment="1">
      <alignment horizontal="left" vertical="center"/>
    </xf>
    <xf numFmtId="0" fontId="16" fillId="0" borderId="50" xfId="33" applyFont="1" applyBorder="1" applyAlignment="1">
      <alignment horizontal="right" vertical="center"/>
    </xf>
    <xf numFmtId="0" fontId="16" fillId="0" borderId="51" xfId="33" applyFont="1" applyBorder="1" applyAlignment="1">
      <alignment horizontal="right" vertical="center"/>
    </xf>
    <xf numFmtId="3" fontId="16" fillId="0" borderId="52" xfId="33" applyNumberFormat="1" applyFont="1" applyBorder="1" applyAlignment="1">
      <alignment horizontal="right" vertical="center"/>
    </xf>
    <xf numFmtId="0" fontId="16" fillId="0" borderId="53" xfId="33" applyFont="1" applyBorder="1" applyAlignment="1">
      <alignment horizontal="left" vertical="center"/>
    </xf>
    <xf numFmtId="0" fontId="16" fillId="0" borderId="0" xfId="33" applyFont="1" applyAlignment="1">
      <alignment horizontal="right" vertical="center"/>
    </xf>
    <xf numFmtId="0" fontId="16" fillId="0" borderId="54" xfId="33" applyFont="1" applyBorder="1" applyAlignment="1">
      <alignment horizontal="right" vertical="center"/>
    </xf>
    <xf numFmtId="3" fontId="16" fillId="0" borderId="55" xfId="33" applyNumberFormat="1" applyFont="1" applyBorder="1" applyAlignment="1">
      <alignment horizontal="right" vertical="center"/>
    </xf>
    <xf numFmtId="0" fontId="16" fillId="0" borderId="25" xfId="33" applyFont="1" applyBorder="1" applyAlignment="1">
      <alignment horizontal="right" vertical="center"/>
    </xf>
    <xf numFmtId="3" fontId="16" fillId="0" borderId="54" xfId="33" applyNumberFormat="1" applyFont="1" applyBorder="1" applyAlignment="1">
      <alignment horizontal="right" vertical="center"/>
    </xf>
    <xf numFmtId="4" fontId="16" fillId="0" borderId="47" xfId="33" applyNumberFormat="1" applyFont="1" applyBorder="1" applyAlignment="1">
      <alignment horizontal="right" vertical="center"/>
    </xf>
    <xf numFmtId="0" fontId="16" fillId="0" borderId="21" xfId="33" applyFont="1" applyBorder="1" applyAlignment="1">
      <alignment horizontal="center" vertical="center"/>
    </xf>
    <xf numFmtId="3" fontId="16" fillId="0" borderId="22" xfId="33" applyNumberFormat="1" applyFont="1" applyBorder="1" applyAlignment="1">
      <alignment horizontal="right" vertical="center"/>
    </xf>
    <xf numFmtId="3" fontId="16" fillId="0" borderId="56" xfId="33" applyNumberFormat="1" applyFont="1" applyBorder="1" applyAlignment="1">
      <alignment horizontal="right" vertical="center"/>
    </xf>
    <xf numFmtId="0" fontId="20" fillId="0" borderId="57" xfId="33" applyFont="1" applyBorder="1" applyAlignment="1">
      <alignment horizontal="center" vertical="center"/>
    </xf>
    <xf numFmtId="0" fontId="16" fillId="0" borderId="58" xfId="33" applyFont="1" applyBorder="1" applyAlignment="1">
      <alignment horizontal="left" vertical="center"/>
    </xf>
    <xf numFmtId="0" fontId="16" fillId="0" borderId="59" xfId="33" applyFont="1" applyBorder="1" applyAlignment="1">
      <alignment horizontal="left" vertical="center"/>
    </xf>
    <xf numFmtId="168" fontId="16" fillId="0" borderId="60" xfId="33" applyNumberFormat="1" applyFont="1" applyBorder="1" applyAlignment="1">
      <alignment horizontal="right" vertical="center"/>
    </xf>
    <xf numFmtId="0" fontId="16" fillId="0" borderId="49" xfId="33" applyFont="1" applyBorder="1" applyAlignment="1">
      <alignment horizontal="left" vertical="center"/>
    </xf>
    <xf numFmtId="0" fontId="16" fillId="0" borderId="50" xfId="33" applyFont="1" applyBorder="1" applyAlignment="1">
      <alignment horizontal="center" vertical="center"/>
    </xf>
    <xf numFmtId="0" fontId="16" fillId="0" borderId="52" xfId="33" applyFont="1" applyBorder="1" applyAlignment="1">
      <alignment horizontal="center" vertical="center"/>
    </xf>
    <xf numFmtId="0" fontId="16" fillId="0" borderId="55" xfId="33" applyFont="1" applyBorder="1" applyAlignment="1">
      <alignment horizontal="left" vertical="center"/>
    </xf>
    <xf numFmtId="49" fontId="16" fillId="0" borderId="0" xfId="0" applyNumberFormat="1" applyFont="1" applyAlignment="1">
      <alignment horizontal="left" vertical="top" wrapText="1"/>
    </xf>
    <xf numFmtId="4" fontId="16" fillId="0" borderId="0" xfId="0" applyNumberFormat="1" applyFont="1"/>
    <xf numFmtId="169" fontId="16" fillId="0" borderId="0" xfId="0" applyNumberFormat="1" applyFont="1"/>
    <xf numFmtId="170" fontId="16" fillId="0" borderId="0" xfId="0" applyNumberFormat="1" applyFont="1"/>
    <xf numFmtId="0" fontId="16" fillId="0" borderId="0" xfId="0" applyFont="1"/>
    <xf numFmtId="0" fontId="20" fillId="0" borderId="0" xfId="0" applyFont="1"/>
    <xf numFmtId="0" fontId="17" fillId="0" borderId="0" xfId="0" applyFont="1"/>
    <xf numFmtId="0" fontId="16" fillId="0" borderId="34" xfId="0" applyFont="1" applyBorder="1" applyAlignment="1">
      <alignment horizontal="center"/>
    </xf>
    <xf numFmtId="49" fontId="16" fillId="0" borderId="5" xfId="0" applyNumberFormat="1" applyFont="1" applyBorder="1" applyAlignment="1">
      <alignment horizontal="left" vertical="top" wrapText="1"/>
    </xf>
    <xf numFmtId="4" fontId="16" fillId="0" borderId="5" xfId="0" applyNumberFormat="1" applyFont="1" applyBorder="1"/>
    <xf numFmtId="49" fontId="20" fillId="0" borderId="5" xfId="0" applyNumberFormat="1" applyFont="1" applyBorder="1" applyAlignment="1">
      <alignment horizontal="left" vertical="top" wrapText="1"/>
    </xf>
    <xf numFmtId="4" fontId="20" fillId="0" borderId="5" xfId="0" applyNumberFormat="1" applyFont="1" applyBorder="1"/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vertical="top"/>
    </xf>
    <xf numFmtId="170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9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171" fontId="16" fillId="0" borderId="0" xfId="0" applyNumberFormat="1" applyFont="1" applyAlignment="1">
      <alignment vertical="top"/>
    </xf>
    <xf numFmtId="0" fontId="16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49" fontId="16" fillId="0" borderId="0" xfId="0" applyNumberFormat="1" applyFont="1"/>
    <xf numFmtId="172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right"/>
    </xf>
    <xf numFmtId="173" fontId="18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0" fontId="17" fillId="0" borderId="0" xfId="0" applyFont="1" applyAlignment="1">
      <alignment wrapText="1"/>
    </xf>
    <xf numFmtId="0" fontId="16" fillId="0" borderId="61" xfId="0" applyFont="1" applyBorder="1" applyAlignment="1">
      <alignment horizontal="center" wrapText="1"/>
    </xf>
    <xf numFmtId="0" fontId="16" fillId="0" borderId="62" xfId="0" applyFont="1" applyBorder="1" applyAlignment="1">
      <alignment horizontal="center"/>
    </xf>
    <xf numFmtId="0" fontId="21" fillId="0" borderId="62" xfId="0" applyFont="1" applyBorder="1" applyAlignment="1" applyProtection="1">
      <alignment horizontal="center"/>
      <protection locked="0"/>
    </xf>
    <xf numFmtId="0" fontId="16" fillId="0" borderId="62" xfId="0" applyFont="1" applyBorder="1" applyAlignment="1" applyProtection="1">
      <alignment horizontal="center"/>
      <protection locked="0"/>
    </xf>
    <xf numFmtId="0" fontId="16" fillId="0" borderId="62" xfId="0" applyFont="1" applyBorder="1" applyAlignment="1">
      <alignment horizontal="left"/>
    </xf>
    <xf numFmtId="49" fontId="16" fillId="0" borderId="62" xfId="0" applyNumberFormat="1" applyFont="1" applyBorder="1" applyAlignment="1">
      <alignment horizontal="left"/>
    </xf>
    <xf numFmtId="0" fontId="16" fillId="0" borderId="62" xfId="0" applyFont="1" applyBorder="1" applyAlignment="1">
      <alignment horizontal="right"/>
    </xf>
    <xf numFmtId="0" fontId="16" fillId="0" borderId="63" xfId="0" applyFont="1" applyBorder="1" applyAlignment="1">
      <alignment horizontal="center"/>
    </xf>
    <xf numFmtId="0" fontId="21" fillId="0" borderId="63" xfId="0" applyFont="1" applyBorder="1" applyAlignment="1" applyProtection="1">
      <alignment horizontal="center"/>
      <protection locked="0"/>
    </xf>
    <xf numFmtId="0" fontId="16" fillId="0" borderId="63" xfId="0" applyFont="1" applyBorder="1" applyAlignment="1" applyProtection="1">
      <alignment horizontal="center"/>
      <protection locked="0"/>
    </xf>
    <xf numFmtId="170" fontId="16" fillId="0" borderId="63" xfId="0" applyNumberFormat="1" applyFont="1" applyBorder="1"/>
    <xf numFmtId="0" fontId="16" fillId="0" borderId="63" xfId="0" applyFont="1" applyBorder="1"/>
    <xf numFmtId="49" fontId="16" fillId="0" borderId="63" xfId="0" applyNumberFormat="1" applyFont="1" applyBorder="1" applyAlignment="1">
      <alignment horizontal="left"/>
    </xf>
    <xf numFmtId="0" fontId="16" fillId="0" borderId="63" xfId="0" applyFont="1" applyBorder="1" applyAlignment="1">
      <alignment horizontal="right"/>
    </xf>
    <xf numFmtId="172" fontId="16" fillId="0" borderId="0" xfId="0" applyNumberFormat="1" applyFont="1" applyAlignment="1">
      <alignment vertical="top"/>
    </xf>
    <xf numFmtId="0" fontId="16" fillId="0" borderId="5" xfId="0" applyFont="1" applyBorder="1" applyAlignment="1">
      <alignment horizontal="right" vertical="top"/>
    </xf>
    <xf numFmtId="49" fontId="20" fillId="0" borderId="5" xfId="0" applyNumberFormat="1" applyFont="1" applyBorder="1" applyAlignment="1">
      <alignment horizontal="left" vertical="top"/>
    </xf>
    <xf numFmtId="49" fontId="16" fillId="0" borderId="5" xfId="0" applyNumberFormat="1" applyFont="1" applyBorder="1" applyAlignment="1">
      <alignment vertical="top"/>
    </xf>
    <xf numFmtId="170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vertical="top"/>
    </xf>
    <xf numFmtId="4" fontId="16" fillId="0" borderId="5" xfId="0" applyNumberFormat="1" applyFont="1" applyBorder="1" applyAlignment="1">
      <alignment vertical="top"/>
    </xf>
    <xf numFmtId="169" fontId="16" fillId="0" borderId="5" xfId="0" applyNumberFormat="1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171" fontId="16" fillId="0" borderId="5" xfId="0" applyNumberFormat="1" applyFont="1" applyBorder="1" applyAlignment="1">
      <alignment vertical="top"/>
    </xf>
    <xf numFmtId="49" fontId="16" fillId="0" borderId="5" xfId="0" applyNumberFormat="1" applyFont="1" applyBorder="1" applyAlignment="1">
      <alignment horizontal="left" vertical="top"/>
    </xf>
    <xf numFmtId="49" fontId="16" fillId="0" borderId="5" xfId="0" applyNumberFormat="1" applyFont="1" applyBorder="1" applyAlignment="1">
      <alignment horizontal="right" vertical="top"/>
    </xf>
    <xf numFmtId="49" fontId="16" fillId="0" borderId="5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horizontal="center" vertical="top"/>
    </xf>
    <xf numFmtId="49" fontId="20" fillId="0" borderId="5" xfId="0" applyNumberFormat="1" applyFont="1" applyBorder="1" applyAlignment="1">
      <alignment vertical="top"/>
    </xf>
    <xf numFmtId="49" fontId="16" fillId="0" borderId="5" xfId="0" applyNumberFormat="1" applyFont="1" applyBorder="1" applyAlignment="1">
      <alignment horizontal="right" vertical="top" wrapText="1"/>
    </xf>
    <xf numFmtId="4" fontId="20" fillId="0" borderId="5" xfId="0" applyNumberFormat="1" applyFont="1" applyBorder="1" applyAlignment="1">
      <alignment vertical="top"/>
    </xf>
    <xf numFmtId="169" fontId="20" fillId="0" borderId="5" xfId="0" applyNumberFormat="1" applyFont="1" applyBorder="1" applyAlignment="1">
      <alignment vertical="top"/>
    </xf>
    <xf numFmtId="170" fontId="20" fillId="0" borderId="5" xfId="0" applyNumberFormat="1" applyFont="1" applyBorder="1" applyAlignment="1">
      <alignment vertical="top"/>
    </xf>
    <xf numFmtId="171" fontId="20" fillId="0" borderId="5" xfId="0" applyNumberFormat="1" applyFont="1" applyBorder="1" applyAlignment="1">
      <alignment vertical="top"/>
    </xf>
    <xf numFmtId="49" fontId="20" fillId="0" borderId="5" xfId="0" applyNumberFormat="1" applyFont="1" applyBorder="1" applyAlignment="1">
      <alignment horizontal="right" vertical="top" wrapText="1"/>
    </xf>
    <xf numFmtId="0" fontId="16" fillId="0" borderId="64" xfId="0" applyFont="1" applyBorder="1" applyAlignment="1">
      <alignment horizontal="center"/>
    </xf>
    <xf numFmtId="0" fontId="16" fillId="0" borderId="64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wrapText="1"/>
    </xf>
    <xf numFmtId="4" fontId="22" fillId="0" borderId="45" xfId="33" applyNumberFormat="1" applyFont="1" applyBorder="1" applyAlignment="1">
      <alignment horizontal="right" vertical="center"/>
    </xf>
    <xf numFmtId="0" fontId="16" fillId="0" borderId="61" xfId="0" applyFont="1" applyBorder="1" applyAlignment="1">
      <alignment horizontal="center"/>
    </xf>
  </cellXfs>
  <cellStyles count="48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6" xr:uid="{00000000-0005-0000-0000-000018000000}"/>
    <cellStyle name="Explanatory Text" xfId="27" xr:uid="{00000000-0005-0000-0000-000019000000}"/>
    <cellStyle name="Chybně" xfId="25" xr:uid="{00000000-0005-0000-0000-00001A000000}"/>
    <cellStyle name="Kontrolní buňka" xfId="28" xr:uid="{00000000-0005-0000-0000-00001B000000}"/>
    <cellStyle name="Nadpis1" xfId="29" xr:uid="{00000000-0005-0000-0000-00001C000000}"/>
    <cellStyle name="Název" xfId="34" xr:uid="{00000000-0005-0000-0000-00001D000000}"/>
    <cellStyle name="Neutrální" xfId="30" xr:uid="{00000000-0005-0000-0000-00001E000000}"/>
    <cellStyle name="Normálna" xfId="0" builtinId="0"/>
    <cellStyle name="normálne_fakturuj99" xfId="31" xr:uid="{00000000-0005-0000-0000-000020000000}"/>
    <cellStyle name="normálne_KLs" xfId="32" xr:uid="{00000000-0005-0000-0000-000021000000}"/>
    <cellStyle name="normálne_KLv" xfId="33" xr:uid="{00000000-0005-0000-0000-000022000000}"/>
    <cellStyle name="Propojená buňka" xfId="35" xr:uid="{00000000-0005-0000-0000-000023000000}"/>
    <cellStyle name="Správně" xfId="36" xr:uid="{00000000-0005-0000-0000-000024000000}"/>
    <cellStyle name="TEXT 1" xfId="37" xr:uid="{00000000-0005-0000-0000-000025000000}"/>
    <cellStyle name="Text upozornění" xfId="38" xr:uid="{00000000-0005-0000-0000-000026000000}"/>
    <cellStyle name="TEXT1" xfId="39" xr:uid="{00000000-0005-0000-0000-000027000000}"/>
    <cellStyle name="Výsledok2" xfId="41" xr:uid="{00000000-0005-0000-0000-000028000000}"/>
    <cellStyle name="Vysvětlující text" xfId="40" xr:uid="{00000000-0005-0000-0000-000029000000}"/>
    <cellStyle name="Zvýraznění 1" xfId="42" xr:uid="{00000000-0005-0000-0000-00002A000000}"/>
    <cellStyle name="Zvýraznění 2" xfId="43" xr:uid="{00000000-0005-0000-0000-00002B000000}"/>
    <cellStyle name="Zvýraznění 3" xfId="44" xr:uid="{00000000-0005-0000-0000-00002C000000}"/>
    <cellStyle name="Zvýraznění 4" xfId="45" xr:uid="{00000000-0005-0000-0000-00002D000000}"/>
    <cellStyle name="Zvýraznění 5" xfId="46" xr:uid="{00000000-0005-0000-0000-00002E000000}"/>
    <cellStyle name="Zvýraznění 6" xfId="47" xr:uid="{00000000-0005-0000-0000-00002F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41"/>
  <sheetViews>
    <sheetView showGridLines="0" topLeftCell="A20" zoomScaleNormal="100" workbookViewId="0">
      <selection activeCell="Q13" sqref="Q13"/>
    </sheetView>
  </sheetViews>
  <sheetFormatPr defaultColWidth="8.6640625" defaultRowHeight="13.2"/>
  <cols>
    <col min="1" max="1" width="0.6640625" style="2" customWidth="1"/>
    <col min="2" max="2" width="3.6640625" style="2" customWidth="1"/>
    <col min="3" max="3" width="6.88671875" style="2" customWidth="1"/>
    <col min="4" max="6" width="14" style="2" customWidth="1"/>
    <col min="7" max="7" width="3.88671875" style="2" customWidth="1"/>
    <col min="8" max="8" width="17.6640625" style="2" customWidth="1"/>
    <col min="9" max="9" width="8.6640625" style="2"/>
    <col min="10" max="10" width="14.5546875" style="2" customWidth="1"/>
    <col min="11" max="11" width="2.33203125" style="2" customWidth="1"/>
    <col min="12" max="25" width="4.5546875" style="2" customWidth="1"/>
    <col min="26" max="26" width="6.5546875" style="2" customWidth="1"/>
    <col min="27" max="27" width="21.44140625" style="2" customWidth="1"/>
    <col min="28" max="28" width="4.33203125" style="2" customWidth="1"/>
    <col min="29" max="29" width="8.33203125" style="2" customWidth="1"/>
    <col min="30" max="30" width="8.6640625" style="2"/>
    <col min="31" max="64" width="9.109375" style="2" customWidth="1"/>
  </cols>
  <sheetData>
    <row r="1" spans="2:30" ht="28.5" customHeight="1">
      <c r="B1" s="3" t="s">
        <v>0</v>
      </c>
      <c r="C1" s="3"/>
      <c r="D1" s="3"/>
      <c r="F1" s="4" t="str">
        <f>CONCATENATE(AA2," ",AB2," ",AC2," ",AD2)</f>
        <v xml:space="preserve">Krycí list rozpočtu v EUR  </v>
      </c>
      <c r="G1" s="3"/>
      <c r="H1" s="3"/>
      <c r="I1" s="3"/>
      <c r="J1" s="3"/>
      <c r="Z1" s="5" t="s">
        <v>1</v>
      </c>
      <c r="AA1" s="5" t="s">
        <v>2</v>
      </c>
      <c r="AB1" s="5" t="s">
        <v>3</v>
      </c>
      <c r="AC1" s="5" t="s">
        <v>4</v>
      </c>
      <c r="AD1" s="5" t="s">
        <v>5</v>
      </c>
    </row>
    <row r="2" spans="2:30" ht="18" customHeight="1">
      <c r="B2" s="6" t="s">
        <v>6</v>
      </c>
      <c r="C2" s="7"/>
      <c r="D2" s="7"/>
      <c r="E2" s="7"/>
      <c r="F2" s="7"/>
      <c r="G2" s="7"/>
      <c r="H2" s="8"/>
      <c r="I2" s="8" t="s">
        <v>7</v>
      </c>
      <c r="J2" s="9"/>
      <c r="Z2" s="5" t="s">
        <v>8</v>
      </c>
      <c r="AA2" s="10" t="s">
        <v>9</v>
      </c>
      <c r="AB2" s="11" t="s">
        <v>10</v>
      </c>
      <c r="AC2" s="10"/>
      <c r="AD2" s="12"/>
    </row>
    <row r="3" spans="2:30" ht="18" customHeight="1">
      <c r="B3" s="13" t="s">
        <v>11</v>
      </c>
      <c r="C3" s="14"/>
      <c r="D3" s="14"/>
      <c r="E3" s="14"/>
      <c r="F3" s="14"/>
      <c r="G3" s="14"/>
      <c r="H3" s="15"/>
      <c r="I3" s="15" t="s">
        <v>12</v>
      </c>
      <c r="J3" s="16"/>
      <c r="Z3" s="5" t="s">
        <v>13</v>
      </c>
      <c r="AA3" s="10" t="s">
        <v>14</v>
      </c>
      <c r="AB3" s="11" t="s">
        <v>10</v>
      </c>
      <c r="AC3" s="10" t="s">
        <v>15</v>
      </c>
      <c r="AD3" s="12" t="s">
        <v>16</v>
      </c>
    </row>
    <row r="4" spans="2:30" ht="18" customHeight="1">
      <c r="B4" s="17" t="s">
        <v>17</v>
      </c>
      <c r="C4" s="18"/>
      <c r="D4" s="18"/>
      <c r="E4" s="18"/>
      <c r="F4" s="18"/>
      <c r="G4" s="18"/>
      <c r="H4" s="19"/>
      <c r="I4" s="19"/>
      <c r="J4" s="20"/>
      <c r="Z4" s="5" t="s">
        <v>18</v>
      </c>
      <c r="AA4" s="10" t="s">
        <v>19</v>
      </c>
      <c r="AB4" s="11" t="s">
        <v>10</v>
      </c>
      <c r="AC4" s="10"/>
      <c r="AD4" s="12"/>
    </row>
    <row r="5" spans="2:30" ht="18" customHeight="1">
      <c r="B5" s="21" t="s">
        <v>20</v>
      </c>
      <c r="C5" s="22"/>
      <c r="D5" s="22"/>
      <c r="E5" s="22" t="s">
        <v>21</v>
      </c>
      <c r="F5" s="23"/>
      <c r="G5" s="22"/>
      <c r="H5" s="22" t="s">
        <v>22</v>
      </c>
      <c r="I5" s="23" t="s">
        <v>23</v>
      </c>
      <c r="J5" s="24"/>
      <c r="Z5" s="5" t="s">
        <v>24</v>
      </c>
      <c r="AA5" s="10" t="s">
        <v>14</v>
      </c>
      <c r="AB5" s="11" t="s">
        <v>10</v>
      </c>
      <c r="AC5" s="10" t="s">
        <v>15</v>
      </c>
      <c r="AD5" s="12" t="s">
        <v>16</v>
      </c>
    </row>
    <row r="6" spans="2:30" ht="18" customHeight="1">
      <c r="B6" s="6" t="s">
        <v>25</v>
      </c>
      <c r="C6" s="7"/>
      <c r="D6" s="7"/>
      <c r="E6" s="7"/>
      <c r="F6" s="7"/>
      <c r="G6" s="7" t="s">
        <v>26</v>
      </c>
      <c r="H6" s="7"/>
      <c r="I6" s="7"/>
      <c r="J6" s="9"/>
      <c r="Z6" s="5" t="s">
        <v>27</v>
      </c>
      <c r="AA6" s="10" t="s">
        <v>28</v>
      </c>
      <c r="AB6" s="11" t="s">
        <v>10</v>
      </c>
      <c r="AC6" s="10" t="s">
        <v>15</v>
      </c>
      <c r="AD6" s="12" t="s">
        <v>16</v>
      </c>
    </row>
    <row r="7" spans="2:30" ht="18" customHeight="1">
      <c r="B7" s="25"/>
      <c r="C7" s="26"/>
      <c r="D7" s="26"/>
      <c r="E7" s="26"/>
      <c r="F7" s="26"/>
      <c r="G7" s="26" t="s">
        <v>29</v>
      </c>
      <c r="H7" s="26"/>
      <c r="I7" s="26" t="s">
        <v>30</v>
      </c>
      <c r="J7" s="27"/>
    </row>
    <row r="8" spans="2:30" ht="18" customHeight="1">
      <c r="B8" s="13" t="s">
        <v>31</v>
      </c>
      <c r="C8" s="14"/>
      <c r="D8" s="14"/>
      <c r="E8" s="14"/>
      <c r="F8" s="14"/>
      <c r="G8" s="14" t="s">
        <v>26</v>
      </c>
      <c r="H8" s="14"/>
      <c r="I8" s="14"/>
      <c r="J8" s="16"/>
    </row>
    <row r="9" spans="2:30" ht="18" customHeight="1">
      <c r="B9" s="17"/>
      <c r="C9" s="18"/>
      <c r="D9" s="18"/>
      <c r="E9" s="18"/>
      <c r="F9" s="18"/>
      <c r="G9" s="26" t="s">
        <v>29</v>
      </c>
      <c r="H9" s="18"/>
      <c r="I9" s="18" t="s">
        <v>30</v>
      </c>
      <c r="J9" s="20"/>
    </row>
    <row r="10" spans="2:30" ht="18" customHeight="1">
      <c r="B10" s="13" t="s">
        <v>32</v>
      </c>
      <c r="C10" s="14"/>
      <c r="D10" s="14"/>
      <c r="E10" s="14"/>
      <c r="F10" s="14"/>
      <c r="G10" s="14" t="s">
        <v>26</v>
      </c>
      <c r="H10" s="28" t="s">
        <v>33</v>
      </c>
      <c r="I10" s="14"/>
      <c r="J10" s="16"/>
    </row>
    <row r="11" spans="2:30" ht="18" customHeight="1">
      <c r="B11" s="29"/>
      <c r="C11" s="30"/>
      <c r="D11" s="30"/>
      <c r="E11" s="30"/>
      <c r="F11" s="30"/>
      <c r="G11" s="30" t="s">
        <v>29</v>
      </c>
      <c r="H11" s="30"/>
      <c r="I11" s="30" t="s">
        <v>30</v>
      </c>
      <c r="J11" s="31"/>
    </row>
    <row r="12" spans="2:30" ht="18" customHeight="1">
      <c r="B12" s="32"/>
      <c r="C12" s="7"/>
      <c r="D12" s="7"/>
      <c r="E12" s="7"/>
      <c r="F12" s="33">
        <f>IF(B12&lt;&gt;0,ROUND($J$31/B12,0),0)</f>
        <v>0</v>
      </c>
      <c r="G12" s="8"/>
      <c r="H12" s="7"/>
      <c r="I12" s="7"/>
      <c r="J12" s="34">
        <f>IF(G12&lt;&gt;0,ROUND($J$31/G12,0),0)</f>
        <v>0</v>
      </c>
    </row>
    <row r="13" spans="2:30" ht="18" customHeight="1">
      <c r="B13" s="35"/>
      <c r="C13" s="26"/>
      <c r="D13" s="26"/>
      <c r="E13" s="26"/>
      <c r="F13" s="36">
        <f>IF(B13&lt;&gt;0,ROUND($J$31/B13,0),0)</f>
        <v>0</v>
      </c>
      <c r="G13" s="37"/>
      <c r="H13" s="26"/>
      <c r="I13" s="26"/>
      <c r="J13" s="38">
        <f>IF(G13&lt;&gt;0,ROUND($J$31/G13,0),0)</f>
        <v>0</v>
      </c>
    </row>
    <row r="14" spans="2:30" ht="18" customHeight="1">
      <c r="B14" s="39"/>
      <c r="C14" s="30"/>
      <c r="D14" s="30"/>
      <c r="E14" s="30"/>
      <c r="F14" s="40">
        <f>IF(B14&lt;&gt;0,ROUND($J$31/B14,0),0)</f>
        <v>0</v>
      </c>
      <c r="G14" s="41"/>
      <c r="H14" s="30"/>
      <c r="I14" s="30"/>
      <c r="J14" s="42">
        <f>IF(G14&lt;&gt;0,ROUND($J$31/G14,0),0)</f>
        <v>0</v>
      </c>
    </row>
    <row r="15" spans="2:30" ht="18" customHeight="1">
      <c r="B15" s="43" t="s">
        <v>34</v>
      </c>
      <c r="C15" s="44" t="s">
        <v>35</v>
      </c>
      <c r="D15" s="45" t="s">
        <v>36</v>
      </c>
      <c r="E15" s="45" t="s">
        <v>37</v>
      </c>
      <c r="F15" s="46" t="s">
        <v>38</v>
      </c>
      <c r="G15" s="43" t="s">
        <v>39</v>
      </c>
      <c r="H15" s="47" t="s">
        <v>40</v>
      </c>
      <c r="I15" s="48"/>
      <c r="J15" s="49"/>
    </row>
    <row r="16" spans="2:30" ht="18" customHeight="1">
      <c r="B16" s="50">
        <v>1</v>
      </c>
      <c r="C16" s="51" t="s">
        <v>41</v>
      </c>
      <c r="D16" s="52"/>
      <c r="E16" s="52"/>
      <c r="F16" s="53">
        <f>D16+E16</f>
        <v>0</v>
      </c>
      <c r="G16" s="50">
        <v>6</v>
      </c>
      <c r="H16" s="54" t="s">
        <v>42</v>
      </c>
      <c r="I16" s="55"/>
      <c r="J16" s="53">
        <v>0</v>
      </c>
    </row>
    <row r="17" spans="2:10" ht="18" customHeight="1">
      <c r="B17" s="56">
        <v>2</v>
      </c>
      <c r="C17" s="57" t="s">
        <v>43</v>
      </c>
      <c r="D17" s="58">
        <f>Prehlad!H119</f>
        <v>0</v>
      </c>
      <c r="E17" s="58">
        <f>Prehlad!I119</f>
        <v>0</v>
      </c>
      <c r="F17" s="53">
        <f>D17+E17</f>
        <v>0</v>
      </c>
      <c r="G17" s="56">
        <v>7</v>
      </c>
      <c r="H17" s="59" t="s">
        <v>44</v>
      </c>
      <c r="I17" s="14"/>
      <c r="J17" s="60">
        <v>0</v>
      </c>
    </row>
    <row r="18" spans="2:10" ht="18" customHeight="1">
      <c r="B18" s="56">
        <v>3</v>
      </c>
      <c r="C18" s="57" t="s">
        <v>45</v>
      </c>
      <c r="D18" s="58">
        <f>Prehlad!H143</f>
        <v>0</v>
      </c>
      <c r="E18" s="58">
        <f>Prehlad!I143</f>
        <v>0</v>
      </c>
      <c r="F18" s="53">
        <f>D18+E18</f>
        <v>0</v>
      </c>
      <c r="G18" s="56">
        <v>8</v>
      </c>
      <c r="H18" s="59" t="s">
        <v>46</v>
      </c>
      <c r="I18" s="14"/>
      <c r="J18" s="60">
        <v>0</v>
      </c>
    </row>
    <row r="19" spans="2:10" ht="18" customHeight="1">
      <c r="B19" s="56">
        <v>4</v>
      </c>
      <c r="C19" s="57" t="s">
        <v>47</v>
      </c>
      <c r="D19" s="58"/>
      <c r="E19" s="58"/>
      <c r="F19" s="61">
        <f>D19+E19</f>
        <v>0</v>
      </c>
      <c r="G19" s="56">
        <v>9</v>
      </c>
      <c r="H19" s="59" t="s">
        <v>17</v>
      </c>
      <c r="I19" s="14"/>
      <c r="J19" s="60">
        <v>0</v>
      </c>
    </row>
    <row r="20" spans="2:10" ht="18" customHeight="1">
      <c r="B20" s="62">
        <v>5</v>
      </c>
      <c r="C20" s="63" t="s">
        <v>48</v>
      </c>
      <c r="D20" s="64">
        <f>SUM(D16:D19)</f>
        <v>0</v>
      </c>
      <c r="E20" s="65">
        <f>SUM(E16:E19)</f>
        <v>0</v>
      </c>
      <c r="F20" s="168">
        <f>SUM(F16:F19)</f>
        <v>0</v>
      </c>
      <c r="G20" s="62">
        <v>10</v>
      </c>
      <c r="H20" s="67"/>
      <c r="I20" s="23" t="s">
        <v>49</v>
      </c>
      <c r="J20" s="66">
        <f>SUM(J16:J19)</f>
        <v>0</v>
      </c>
    </row>
    <row r="21" spans="2:10" ht="18" customHeight="1">
      <c r="B21" s="43" t="s">
        <v>50</v>
      </c>
      <c r="C21" s="68"/>
      <c r="D21" s="48" t="s">
        <v>51</v>
      </c>
      <c r="E21" s="48"/>
      <c r="F21" s="49"/>
      <c r="G21" s="43" t="s">
        <v>52</v>
      </c>
      <c r="H21" s="47" t="s">
        <v>53</v>
      </c>
      <c r="I21" s="48"/>
      <c r="J21" s="49"/>
    </row>
    <row r="22" spans="2:10" ht="18" customHeight="1">
      <c r="B22" s="50">
        <v>11</v>
      </c>
      <c r="C22" s="69" t="s">
        <v>54</v>
      </c>
      <c r="E22" s="70">
        <v>0</v>
      </c>
      <c r="F22" s="53">
        <f>ROUND(((D16+E16+D17+E17+D18)*E22),2)</f>
        <v>0</v>
      </c>
      <c r="G22" s="56">
        <v>16</v>
      </c>
      <c r="H22" s="59" t="s">
        <v>55</v>
      </c>
      <c r="I22" s="71"/>
      <c r="J22" s="60">
        <v>0</v>
      </c>
    </row>
    <row r="23" spans="2:10" ht="18" customHeight="1">
      <c r="B23" s="56">
        <v>12</v>
      </c>
      <c r="C23" s="69" t="s">
        <v>56</v>
      </c>
      <c r="D23" s="72"/>
      <c r="E23" s="73">
        <v>0</v>
      </c>
      <c r="F23" s="60">
        <f>ROUND(((D16+E16+D17+E17+D18)*E23),2)</f>
        <v>0</v>
      </c>
      <c r="G23" s="56">
        <v>17</v>
      </c>
      <c r="H23" s="59" t="s">
        <v>57</v>
      </c>
      <c r="I23" s="71"/>
      <c r="J23" s="60">
        <v>0</v>
      </c>
    </row>
    <row r="24" spans="2:10" ht="18" customHeight="1">
      <c r="B24" s="56">
        <v>13</v>
      </c>
      <c r="C24" s="69" t="s">
        <v>58</v>
      </c>
      <c r="D24" s="72"/>
      <c r="E24" s="73">
        <v>0</v>
      </c>
      <c r="F24" s="60">
        <f>ROUND(((D16+E16+D17+E17+D18)*E24),2)</f>
        <v>0</v>
      </c>
      <c r="G24" s="56">
        <v>18</v>
      </c>
      <c r="H24" s="59" t="s">
        <v>59</v>
      </c>
      <c r="I24" s="71"/>
      <c r="J24" s="60">
        <v>0</v>
      </c>
    </row>
    <row r="25" spans="2:10" ht="18" customHeight="1">
      <c r="B25" s="56">
        <v>14</v>
      </c>
      <c r="C25" s="69" t="s">
        <v>17</v>
      </c>
      <c r="D25" s="72"/>
      <c r="E25" s="73">
        <v>0</v>
      </c>
      <c r="F25" s="60">
        <f>ROUND(((D16+E16+D17+E17+D18+E18)*E25),2)</f>
        <v>0</v>
      </c>
      <c r="G25" s="56">
        <v>19</v>
      </c>
      <c r="H25" s="59" t="s">
        <v>17</v>
      </c>
      <c r="I25" s="71"/>
      <c r="J25" s="60">
        <v>0</v>
      </c>
    </row>
    <row r="26" spans="2:10" ht="18" customHeight="1">
      <c r="B26" s="62">
        <v>15</v>
      </c>
      <c r="C26" s="74"/>
      <c r="D26" s="23"/>
      <c r="E26" s="75" t="s">
        <v>60</v>
      </c>
      <c r="F26" s="66">
        <f>SUM(F22:F25)</f>
        <v>0</v>
      </c>
      <c r="G26" s="62">
        <v>20</v>
      </c>
      <c r="H26" s="74"/>
      <c r="I26" s="75" t="s">
        <v>61</v>
      </c>
      <c r="J26" s="66">
        <f>SUM(J22:J25)</f>
        <v>0</v>
      </c>
    </row>
    <row r="27" spans="2:10" ht="18" customHeight="1">
      <c r="B27" s="76"/>
      <c r="C27" s="77" t="s">
        <v>62</v>
      </c>
      <c r="D27" s="78"/>
      <c r="E27" s="79" t="s">
        <v>63</v>
      </c>
      <c r="F27" s="80"/>
      <c r="G27" s="43" t="s">
        <v>64</v>
      </c>
      <c r="H27" s="47" t="s">
        <v>65</v>
      </c>
      <c r="I27" s="48"/>
      <c r="J27" s="49"/>
    </row>
    <row r="28" spans="2:10" ht="18" customHeight="1">
      <c r="B28" s="81"/>
      <c r="C28" s="82"/>
      <c r="D28" s="3"/>
      <c r="E28" s="83"/>
      <c r="F28" s="84"/>
      <c r="G28" s="50">
        <v>21</v>
      </c>
      <c r="H28" s="54"/>
      <c r="I28" s="85" t="s">
        <v>66</v>
      </c>
      <c r="J28" s="53">
        <f>ROUND(F20,2)+J20+F26+J26</f>
        <v>0</v>
      </c>
    </row>
    <row r="29" spans="2:10" ht="18" customHeight="1">
      <c r="B29" s="81"/>
      <c r="C29" s="3" t="s">
        <v>67</v>
      </c>
      <c r="D29" s="3"/>
      <c r="E29" s="86"/>
      <c r="F29" s="84"/>
      <c r="G29" s="56">
        <v>22</v>
      </c>
      <c r="H29" s="59" t="s">
        <v>68</v>
      </c>
      <c r="I29" s="87">
        <f>J28-I30</f>
        <v>0</v>
      </c>
      <c r="J29" s="60">
        <f>ROUND((I29*20)/100,2)</f>
        <v>0</v>
      </c>
    </row>
    <row r="30" spans="2:10" ht="18" customHeight="1">
      <c r="B30" s="13"/>
      <c r="C30" s="14" t="s">
        <v>69</v>
      </c>
      <c r="D30" s="14"/>
      <c r="E30" s="86"/>
      <c r="F30" s="84"/>
      <c r="G30" s="56">
        <v>23</v>
      </c>
      <c r="H30" s="59" t="s">
        <v>70</v>
      </c>
      <c r="I30" s="87">
        <v>0</v>
      </c>
      <c r="J30" s="60">
        <f>ROUND((I30*0)/100,2)</f>
        <v>0</v>
      </c>
    </row>
    <row r="31" spans="2:10" ht="18" customHeight="1">
      <c r="B31" s="81"/>
      <c r="C31" s="3"/>
      <c r="D31" s="3"/>
      <c r="E31" s="86"/>
      <c r="F31" s="84"/>
      <c r="G31" s="62">
        <v>24</v>
      </c>
      <c r="H31" s="74"/>
      <c r="I31" s="75" t="s">
        <v>71</v>
      </c>
      <c r="J31" s="168">
        <f>SUM(J28:J30)</f>
        <v>0</v>
      </c>
    </row>
    <row r="32" spans="2:10" ht="18" customHeight="1">
      <c r="B32" s="88"/>
      <c r="C32" s="30"/>
      <c r="D32" s="89"/>
      <c r="E32" s="90"/>
      <c r="F32" s="42"/>
      <c r="G32" s="91" t="s">
        <v>72</v>
      </c>
      <c r="H32" s="92" t="s">
        <v>73</v>
      </c>
      <c r="I32" s="93"/>
      <c r="J32" s="94">
        <v>0</v>
      </c>
    </row>
    <row r="33" spans="2:10" ht="18" customHeight="1">
      <c r="B33" s="95"/>
      <c r="C33" s="96"/>
      <c r="D33" s="77" t="s">
        <v>74</v>
      </c>
      <c r="E33" s="96"/>
      <c r="F33" s="96"/>
      <c r="G33" s="96"/>
      <c r="H33" s="96" t="s">
        <v>75</v>
      </c>
      <c r="I33" s="96"/>
      <c r="J33" s="97"/>
    </row>
    <row r="34" spans="2:10" ht="18" customHeight="1">
      <c r="B34" s="81"/>
      <c r="C34" s="82"/>
      <c r="D34" s="3"/>
      <c r="E34" s="3"/>
      <c r="F34" s="82"/>
      <c r="G34" s="3"/>
      <c r="H34" s="3"/>
      <c r="I34" s="3"/>
      <c r="J34" s="98"/>
    </row>
    <row r="35" spans="2:10" ht="18" customHeight="1">
      <c r="B35" s="81"/>
      <c r="C35" s="3" t="s">
        <v>67</v>
      </c>
      <c r="D35" s="3"/>
      <c r="E35" s="3"/>
      <c r="F35" s="82"/>
      <c r="G35" s="3" t="s">
        <v>67</v>
      </c>
      <c r="H35" s="3"/>
      <c r="I35" s="3"/>
      <c r="J35" s="98"/>
    </row>
    <row r="36" spans="2:10" ht="18" customHeight="1">
      <c r="B36" s="13"/>
      <c r="C36" s="14" t="s">
        <v>69</v>
      </c>
      <c r="D36" s="14"/>
      <c r="E36" s="14"/>
      <c r="F36" s="15"/>
      <c r="G36" s="14" t="s">
        <v>69</v>
      </c>
      <c r="H36" s="14"/>
      <c r="I36" s="14"/>
      <c r="J36" s="16"/>
    </row>
    <row r="37" spans="2:10" ht="18" customHeight="1">
      <c r="B37" s="81"/>
      <c r="C37" s="3" t="s">
        <v>63</v>
      </c>
      <c r="D37" s="3"/>
      <c r="E37" s="3"/>
      <c r="F37" s="82"/>
      <c r="G37" s="3" t="s">
        <v>63</v>
      </c>
      <c r="H37" s="3"/>
      <c r="I37" s="3"/>
      <c r="J37" s="98"/>
    </row>
    <row r="38" spans="2:10" ht="18" customHeight="1">
      <c r="B38" s="81"/>
      <c r="C38" s="3"/>
      <c r="D38" s="3"/>
      <c r="E38" s="3"/>
      <c r="F38" s="3"/>
      <c r="G38" s="3"/>
      <c r="H38" s="3"/>
      <c r="I38" s="3"/>
      <c r="J38" s="98"/>
    </row>
    <row r="39" spans="2:10" ht="18" customHeight="1">
      <c r="B39" s="81"/>
      <c r="C39" s="3"/>
      <c r="D39" s="3"/>
      <c r="E39" s="3"/>
      <c r="F39" s="3"/>
      <c r="G39" s="3"/>
      <c r="H39" s="3"/>
      <c r="I39" s="3"/>
      <c r="J39" s="98"/>
    </row>
    <row r="40" spans="2:10" ht="18" customHeight="1">
      <c r="B40" s="81"/>
      <c r="C40" s="3"/>
      <c r="D40" s="3"/>
      <c r="E40" s="3"/>
      <c r="F40" s="3"/>
      <c r="G40" s="3"/>
      <c r="H40" s="3"/>
      <c r="I40" s="3"/>
      <c r="J40" s="98"/>
    </row>
    <row r="41" spans="2:10" ht="18" customHeight="1">
      <c r="B41" s="29"/>
      <c r="C41" s="30"/>
      <c r="D41" s="30"/>
      <c r="E41" s="30"/>
      <c r="F41" s="30"/>
      <c r="G41" s="30"/>
      <c r="H41" s="30"/>
      <c r="I41" s="30"/>
      <c r="J41" s="31"/>
    </row>
  </sheetData>
  <printOptions horizontalCentered="1"/>
  <pageMargins left="0.23611111111111099" right="0.23611111111111099" top="0.35416666666666702" bottom="0.23611111111111099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8" sqref="G8"/>
    </sheetView>
  </sheetViews>
  <sheetFormatPr defaultColWidth="8.6640625" defaultRowHeight="13.2"/>
  <cols>
    <col min="1" max="1" width="48.44140625" style="99" customWidth="1"/>
    <col min="2" max="4" width="10.33203125" style="100" customWidth="1"/>
    <col min="5" max="5" width="9.109375" style="101" customWidth="1"/>
    <col min="6" max="7" width="9.109375" style="102" customWidth="1"/>
    <col min="8" max="23" width="9.109375" style="103" customWidth="1"/>
    <col min="24" max="25" width="5.6640625" style="103" customWidth="1"/>
    <col min="26" max="26" width="6.5546875" style="103" customWidth="1"/>
    <col min="27" max="27" width="24.33203125" style="103" customWidth="1"/>
    <col min="28" max="28" width="4.33203125" style="103" customWidth="1"/>
    <col min="29" max="29" width="8.33203125" style="103" customWidth="1"/>
    <col min="30" max="30" width="8.6640625" style="103"/>
    <col min="31" max="64" width="9.109375" style="103" customWidth="1"/>
  </cols>
  <sheetData>
    <row r="1" spans="1:64">
      <c r="A1" s="104" t="s">
        <v>76</v>
      </c>
      <c r="C1" s="103"/>
      <c r="D1" s="104" t="s">
        <v>22</v>
      </c>
      <c r="F1" s="103"/>
      <c r="G1" s="103"/>
      <c r="Z1" s="5" t="s">
        <v>1</v>
      </c>
      <c r="AA1" s="5" t="s">
        <v>2</v>
      </c>
      <c r="AB1" s="5" t="s">
        <v>3</v>
      </c>
      <c r="AC1" s="5" t="s">
        <v>4</v>
      </c>
      <c r="AD1" s="5" t="s">
        <v>5</v>
      </c>
    </row>
    <row r="2" spans="1:64">
      <c r="A2" s="104" t="s">
        <v>77</v>
      </c>
      <c r="C2" s="103"/>
      <c r="D2" s="104" t="s">
        <v>78</v>
      </c>
      <c r="F2" s="103"/>
      <c r="G2" s="103"/>
      <c r="Z2" s="5" t="s">
        <v>8</v>
      </c>
      <c r="AA2" s="10" t="s">
        <v>79</v>
      </c>
      <c r="AB2" s="11" t="s">
        <v>10</v>
      </c>
      <c r="AC2" s="10"/>
      <c r="AD2" s="12"/>
    </row>
    <row r="3" spans="1:64">
      <c r="A3" s="104" t="s">
        <v>80</v>
      </c>
      <c r="C3" s="103"/>
      <c r="D3" s="104" t="s">
        <v>585</v>
      </c>
      <c r="F3" s="103"/>
      <c r="G3" s="103"/>
      <c r="Z3" s="5" t="s">
        <v>13</v>
      </c>
      <c r="AA3" s="10" t="s">
        <v>81</v>
      </c>
      <c r="AB3" s="11" t="s">
        <v>10</v>
      </c>
      <c r="AC3" s="10" t="s">
        <v>15</v>
      </c>
      <c r="AD3" s="12" t="s">
        <v>16</v>
      </c>
    </row>
    <row r="4" spans="1:64">
      <c r="A4" s="103"/>
      <c r="B4" s="103"/>
      <c r="C4" s="103"/>
      <c r="D4" s="103"/>
      <c r="E4" s="103"/>
      <c r="F4" s="103"/>
      <c r="G4" s="103"/>
      <c r="Z4" s="5" t="s">
        <v>18</v>
      </c>
      <c r="AA4" s="10" t="s">
        <v>82</v>
      </c>
      <c r="AB4" s="11" t="s">
        <v>10</v>
      </c>
      <c r="AC4" s="10"/>
      <c r="AD4" s="12"/>
    </row>
    <row r="5" spans="1:64">
      <c r="A5" s="104" t="s">
        <v>83</v>
      </c>
      <c r="B5" s="103"/>
      <c r="C5" s="103"/>
      <c r="D5" s="103"/>
      <c r="E5" s="103"/>
      <c r="F5" s="103"/>
      <c r="G5" s="103"/>
      <c r="Z5" s="5" t="s">
        <v>24</v>
      </c>
      <c r="AA5" s="10" t="s">
        <v>81</v>
      </c>
      <c r="AB5" s="11" t="s">
        <v>10</v>
      </c>
      <c r="AC5" s="10" t="s">
        <v>15</v>
      </c>
      <c r="AD5" s="12" t="s">
        <v>16</v>
      </c>
    </row>
    <row r="6" spans="1:64">
      <c r="A6" s="104" t="s">
        <v>84</v>
      </c>
      <c r="B6" s="103"/>
      <c r="C6" s="103"/>
      <c r="D6" s="103"/>
      <c r="E6" s="103"/>
      <c r="F6" s="103"/>
      <c r="G6" s="103"/>
      <c r="Z6" s="5" t="s">
        <v>27</v>
      </c>
      <c r="AA6" s="10" t="s">
        <v>85</v>
      </c>
      <c r="AB6" s="11" t="s">
        <v>10</v>
      </c>
      <c r="AC6" s="10" t="s">
        <v>15</v>
      </c>
      <c r="AD6" s="12" t="s">
        <v>16</v>
      </c>
    </row>
    <row r="7" spans="1:64">
      <c r="A7" s="104"/>
      <c r="B7" s="103"/>
      <c r="C7" s="103"/>
      <c r="D7" s="103"/>
      <c r="E7" s="103"/>
      <c r="F7" s="103"/>
      <c r="G7" s="103"/>
    </row>
    <row r="8" spans="1:64" ht="13.8">
      <c r="A8" s="103" t="s">
        <v>0</v>
      </c>
      <c r="B8" s="105" t="str">
        <f>CONCATENATE(AA2," ",AB2," ",AC2," ",AD2)</f>
        <v xml:space="preserve">Rekapitulácia rozpočtu v EUR  </v>
      </c>
      <c r="G8" s="103"/>
    </row>
    <row r="9" spans="1:64">
      <c r="A9" s="1" t="s">
        <v>86</v>
      </c>
      <c r="B9" s="1" t="s">
        <v>36</v>
      </c>
      <c r="C9" s="1" t="s">
        <v>87</v>
      </c>
      <c r="D9" s="1" t="s">
        <v>88</v>
      </c>
      <c r="E9" s="103"/>
      <c r="F9" s="103"/>
      <c r="G9" s="103"/>
      <c r="BJ9"/>
      <c r="BK9"/>
      <c r="BL9"/>
    </row>
    <row r="10" spans="1:64">
      <c r="A10" s="106"/>
      <c r="B10" s="106"/>
      <c r="C10" s="106" t="s">
        <v>90</v>
      </c>
      <c r="D10" s="106"/>
      <c r="E10" s="103"/>
      <c r="F10" s="103"/>
      <c r="G10" s="103"/>
      <c r="BJ10"/>
      <c r="BK10"/>
      <c r="BL10"/>
    </row>
    <row r="11" spans="1:64">
      <c r="E11" s="103"/>
      <c r="F11" s="103"/>
      <c r="G11" s="103"/>
      <c r="BJ11"/>
      <c r="BK11"/>
      <c r="BL11"/>
    </row>
    <row r="12" spans="1:64">
      <c r="A12" s="107" t="s">
        <v>91</v>
      </c>
      <c r="B12" s="108">
        <f>Prehlad!H22</f>
        <v>0</v>
      </c>
      <c r="C12" s="108">
        <f>Prehlad!I22</f>
        <v>0</v>
      </c>
      <c r="D12" s="108">
        <f>Prehlad!J22</f>
        <v>0</v>
      </c>
      <c r="E12" s="103"/>
      <c r="F12" s="103"/>
      <c r="G12" s="103"/>
      <c r="BJ12"/>
      <c r="BK12"/>
      <c r="BL12"/>
    </row>
    <row r="13" spans="1:64">
      <c r="A13" s="107" t="s">
        <v>92</v>
      </c>
      <c r="B13" s="108">
        <f>Prehlad!H26</f>
        <v>0</v>
      </c>
      <c r="C13" s="108">
        <f>Prehlad!I26</f>
        <v>0</v>
      </c>
      <c r="D13" s="108">
        <f>Prehlad!J26</f>
        <v>0</v>
      </c>
      <c r="E13" s="103"/>
      <c r="F13" s="103"/>
      <c r="G13" s="103"/>
      <c r="BJ13"/>
      <c r="BK13"/>
      <c r="BL13"/>
    </row>
    <row r="14" spans="1:64">
      <c r="A14" s="107" t="s">
        <v>93</v>
      </c>
      <c r="B14" s="108">
        <f>Prehlad!H32</f>
        <v>0</v>
      </c>
      <c r="C14" s="108">
        <f>Prehlad!I32</f>
        <v>0</v>
      </c>
      <c r="D14" s="108">
        <f>Prehlad!J32</f>
        <v>0</v>
      </c>
      <c r="E14" s="103"/>
      <c r="F14" s="103"/>
      <c r="G14" s="103"/>
      <c r="BJ14"/>
      <c r="BK14"/>
      <c r="BL14"/>
    </row>
    <row r="15" spans="1:64">
      <c r="A15" s="107" t="s">
        <v>94</v>
      </c>
      <c r="B15" s="108">
        <f>Prehlad!H48</f>
        <v>0</v>
      </c>
      <c r="C15" s="108">
        <f>Prehlad!I48</f>
        <v>0</v>
      </c>
      <c r="D15" s="108">
        <f>Prehlad!J48</f>
        <v>0</v>
      </c>
      <c r="E15" s="103"/>
      <c r="F15" s="103"/>
      <c r="G15" s="103"/>
      <c r="BJ15"/>
      <c r="BK15"/>
      <c r="BL15"/>
    </row>
    <row r="16" spans="1:64">
      <c r="A16" s="107" t="s">
        <v>95</v>
      </c>
      <c r="B16" s="108">
        <f>Prehlad!H59</f>
        <v>0</v>
      </c>
      <c r="C16" s="108">
        <f>Prehlad!I59</f>
        <v>0</v>
      </c>
      <c r="D16" s="108">
        <f>Prehlad!J59</f>
        <v>0</v>
      </c>
      <c r="E16" s="103"/>
      <c r="F16" s="103"/>
      <c r="G16" s="103"/>
      <c r="BJ16"/>
      <c r="BK16"/>
      <c r="BL16"/>
    </row>
    <row r="17" spans="1:64">
      <c r="A17" s="107" t="s">
        <v>96</v>
      </c>
      <c r="B17" s="108">
        <f>Prehlad!H99</f>
        <v>0</v>
      </c>
      <c r="C17" s="108">
        <f>Prehlad!I99</f>
        <v>0</v>
      </c>
      <c r="D17" s="108">
        <f>Prehlad!J99</f>
        <v>0</v>
      </c>
      <c r="E17" s="103"/>
      <c r="F17" s="103"/>
      <c r="G17" s="103"/>
      <c r="BJ17"/>
      <c r="BK17"/>
      <c r="BL17"/>
    </row>
    <row r="18" spans="1:64">
      <c r="A18" s="107" t="s">
        <v>97</v>
      </c>
      <c r="B18" s="108">
        <f>Prehlad!H118</f>
        <v>0</v>
      </c>
      <c r="C18" s="108">
        <f>Prehlad!I118</f>
        <v>0</v>
      </c>
      <c r="D18" s="108">
        <f>Prehlad!J118</f>
        <v>0</v>
      </c>
      <c r="E18" s="103"/>
      <c r="F18" s="103"/>
      <c r="G18" s="103"/>
      <c r="BJ18"/>
      <c r="BK18"/>
      <c r="BL18"/>
    </row>
    <row r="19" spans="1:64">
      <c r="A19" s="107" t="s">
        <v>98</v>
      </c>
      <c r="B19" s="108">
        <f>Prehlad!H119</f>
        <v>0</v>
      </c>
      <c r="C19" s="108">
        <f>Prehlad!I119</f>
        <v>0</v>
      </c>
      <c r="D19" s="108">
        <f>Prehlad!J119</f>
        <v>0</v>
      </c>
      <c r="E19" s="103"/>
      <c r="F19" s="103"/>
      <c r="G19" s="103"/>
      <c r="BJ19"/>
      <c r="BK19"/>
      <c r="BL19"/>
    </row>
    <row r="20" spans="1:64">
      <c r="A20" s="107"/>
      <c r="B20" s="108"/>
      <c r="C20" s="108"/>
      <c r="D20" s="108"/>
      <c r="E20" s="103"/>
      <c r="F20" s="103"/>
      <c r="G20" s="103"/>
      <c r="BJ20"/>
      <c r="BK20"/>
      <c r="BL20"/>
    </row>
    <row r="21" spans="1:64">
      <c r="A21" s="107" t="s">
        <v>99</v>
      </c>
      <c r="B21" s="108">
        <f>Prehlad!H125</f>
        <v>0</v>
      </c>
      <c r="C21" s="108">
        <f>Prehlad!I125</f>
        <v>0</v>
      </c>
      <c r="D21" s="108">
        <f>Prehlad!J125</f>
        <v>0</v>
      </c>
      <c r="E21" s="103"/>
      <c r="F21" s="103"/>
      <c r="G21" s="103"/>
      <c r="BJ21"/>
      <c r="BK21"/>
      <c r="BL21"/>
    </row>
    <row r="22" spans="1:64">
      <c r="A22" s="107" t="s">
        <v>100</v>
      </c>
      <c r="B22" s="108">
        <f>Prehlad!H133</f>
        <v>0</v>
      </c>
      <c r="C22" s="108">
        <f>Prehlad!I133</f>
        <v>0</v>
      </c>
      <c r="D22" s="108">
        <f>Prehlad!J133</f>
        <v>0</v>
      </c>
      <c r="E22" s="103"/>
      <c r="F22" s="103"/>
      <c r="G22" s="103"/>
      <c r="BJ22"/>
      <c r="BK22"/>
      <c r="BL22"/>
    </row>
    <row r="23" spans="1:64">
      <c r="A23" s="107" t="s">
        <v>101</v>
      </c>
      <c r="B23" s="108">
        <f>Prehlad!H142</f>
        <v>0</v>
      </c>
      <c r="C23" s="108">
        <f>Prehlad!I142</f>
        <v>0</v>
      </c>
      <c r="D23" s="108">
        <f>Prehlad!J142</f>
        <v>0</v>
      </c>
      <c r="E23" s="103"/>
      <c r="F23" s="103"/>
      <c r="G23" s="103"/>
      <c r="BJ23"/>
      <c r="BK23"/>
      <c r="BL23"/>
    </row>
    <row r="24" spans="1:64">
      <c r="A24" s="107" t="s">
        <v>102</v>
      </c>
      <c r="B24" s="108">
        <f>Prehlad!H143</f>
        <v>0</v>
      </c>
      <c r="C24" s="108">
        <f>Prehlad!I143</f>
        <v>0</v>
      </c>
      <c r="D24" s="108">
        <f>Prehlad!J143</f>
        <v>0</v>
      </c>
      <c r="E24" s="103"/>
      <c r="F24" s="103"/>
      <c r="G24" s="103"/>
      <c r="BJ24"/>
      <c r="BK24"/>
      <c r="BL24"/>
    </row>
    <row r="25" spans="1:64">
      <c r="A25" s="107"/>
      <c r="B25" s="108"/>
      <c r="C25" s="108"/>
      <c r="D25" s="108"/>
      <c r="E25" s="103"/>
      <c r="F25" s="103"/>
      <c r="G25" s="103"/>
      <c r="BJ25"/>
      <c r="BK25"/>
      <c r="BL25"/>
    </row>
    <row r="26" spans="1:64">
      <c r="A26" s="109" t="s">
        <v>103</v>
      </c>
      <c r="B26" s="110">
        <f>Prehlad!H144</f>
        <v>0</v>
      </c>
      <c r="C26" s="110">
        <f>Prehlad!I144</f>
        <v>0</v>
      </c>
      <c r="D26" s="110">
        <f>Prehlad!J144</f>
        <v>0</v>
      </c>
      <c r="E26" s="103"/>
      <c r="F26" s="103"/>
      <c r="G26" s="103"/>
      <c r="BJ26"/>
      <c r="BK26"/>
      <c r="BL26"/>
    </row>
  </sheetData>
  <printOptions horizontalCentered="1"/>
  <pageMargins left="0.23611111111111099" right="0.23611111111111099" top="0.35416666666666702" bottom="0.44583333333333303" header="0.51180555555555496" footer="0.23611111111111099"/>
  <pageSetup paperSize="9" orientation="portrait" useFirstPageNumber="1" horizontalDpi="300" verticalDpi="300" r:id="rId1"/>
  <headerFooter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144"/>
  <sheetViews>
    <sheetView showGridLines="0" tabSelected="1" zoomScaleNormal="100" workbookViewId="0">
      <pane xSplit="6" ySplit="10" topLeftCell="G120" activePane="bottomRight" state="frozen"/>
      <selection pane="topRight" activeCell="G1" sqref="G1"/>
      <selection pane="bottomLeft" activeCell="A11" sqref="A11"/>
      <selection pane="bottomRight" activeCell="AP90" sqref="AP90"/>
    </sheetView>
  </sheetViews>
  <sheetFormatPr defaultColWidth="8.6640625" defaultRowHeight="13.2"/>
  <cols>
    <col min="1" max="1" width="6.109375" style="111" customWidth="1"/>
    <col min="2" max="2" width="4.109375" style="112" customWidth="1"/>
    <col min="3" max="3" width="8.33203125" style="113" customWidth="1"/>
    <col min="4" max="4" width="41.88671875" style="99" customWidth="1"/>
    <col min="5" max="5" width="10.33203125" style="114" customWidth="1"/>
    <col min="6" max="6" width="5.33203125" style="115" customWidth="1"/>
    <col min="7" max="7" width="9.109375" style="116" customWidth="1"/>
    <col min="8" max="9" width="9.6640625" style="116" hidden="1" customWidth="1"/>
    <col min="10" max="10" width="11.33203125" style="116" customWidth="1"/>
    <col min="11" max="11" width="7.44140625" style="117" hidden="1" customWidth="1"/>
    <col min="12" max="12" width="8.33203125" style="117" hidden="1" customWidth="1"/>
    <col min="13" max="13" width="9.109375" style="114" hidden="1" customWidth="1"/>
    <col min="14" max="14" width="7" style="114" hidden="1" customWidth="1"/>
    <col min="15" max="15" width="12.6640625" style="115" hidden="1" customWidth="1"/>
    <col min="16" max="18" width="13.33203125" style="114" hidden="1" customWidth="1"/>
    <col min="19" max="19" width="10.5546875" style="118" hidden="1" customWidth="1"/>
    <col min="20" max="20" width="10.33203125" style="118" hidden="1" customWidth="1"/>
    <col min="21" max="21" width="5.6640625" style="118" hidden="1" customWidth="1"/>
    <col min="22" max="22" width="9.109375" style="119" hidden="1" customWidth="1"/>
    <col min="23" max="23" width="13.5546875" style="115" hidden="1" customWidth="1"/>
    <col min="24" max="24" width="9" style="115" hidden="1" customWidth="1"/>
    <col min="25" max="25" width="7.33203125" style="115" hidden="1" customWidth="1"/>
    <col min="26" max="26" width="8.88671875" style="115" hidden="1" customWidth="1"/>
    <col min="27" max="27" width="4.33203125" style="115" hidden="1" customWidth="1"/>
    <col min="28" max="28" width="8.33203125" style="115" hidden="1" customWidth="1"/>
    <col min="29" max="29" width="8.6640625" style="115" hidden="1"/>
    <col min="30" max="30" width="11" style="115" hidden="1" customWidth="1"/>
    <col min="31" max="33" width="9.109375" style="115" hidden="1" customWidth="1"/>
    <col min="34" max="34" width="9.109375" style="115" customWidth="1"/>
    <col min="35" max="36" width="9.109375" style="115" hidden="1" customWidth="1"/>
    <col min="37" max="63" width="9.109375" style="115" customWidth="1"/>
  </cols>
  <sheetData>
    <row r="1" spans="1:63">
      <c r="A1" s="104" t="s">
        <v>76</v>
      </c>
      <c r="B1" s="103"/>
      <c r="C1" s="103"/>
      <c r="D1" s="120"/>
      <c r="E1" s="104" t="s">
        <v>22</v>
      </c>
      <c r="F1" s="103"/>
      <c r="G1" s="100"/>
      <c r="H1" s="103"/>
      <c r="I1" s="103"/>
      <c r="J1" s="100"/>
      <c r="K1" s="101"/>
      <c r="L1" s="103"/>
      <c r="M1" s="103"/>
      <c r="N1" s="103"/>
      <c r="O1" s="103"/>
      <c r="P1" s="102"/>
      <c r="Q1" s="102"/>
      <c r="R1" s="102"/>
      <c r="S1" s="103"/>
      <c r="T1" s="103"/>
      <c r="U1" s="103"/>
      <c r="V1" s="103"/>
      <c r="W1" s="103"/>
      <c r="X1" s="103"/>
      <c r="Y1" s="5" t="s">
        <v>1</v>
      </c>
      <c r="Z1" s="5" t="s">
        <v>2</v>
      </c>
      <c r="AA1" s="5" t="s">
        <v>3</v>
      </c>
      <c r="AB1" s="5" t="s">
        <v>4</v>
      </c>
      <c r="AC1" s="5" t="s">
        <v>5</v>
      </c>
      <c r="AD1" s="121" t="s">
        <v>104</v>
      </c>
      <c r="AE1" s="122" t="s">
        <v>105</v>
      </c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</row>
    <row r="2" spans="1:63">
      <c r="A2" s="104" t="s">
        <v>77</v>
      </c>
      <c r="B2" s="103"/>
      <c r="C2" s="103"/>
      <c r="D2" s="120"/>
      <c r="E2" s="104" t="s">
        <v>78</v>
      </c>
      <c r="F2" s="103"/>
      <c r="G2" s="100"/>
      <c r="H2" s="123"/>
      <c r="I2" s="103"/>
      <c r="J2" s="100"/>
      <c r="K2" s="101"/>
      <c r="L2" s="103"/>
      <c r="M2" s="103"/>
      <c r="N2" s="103"/>
      <c r="O2" s="103"/>
      <c r="P2" s="102"/>
      <c r="Q2" s="102"/>
      <c r="R2" s="102"/>
      <c r="S2" s="103"/>
      <c r="T2" s="103"/>
      <c r="U2" s="103"/>
      <c r="V2" s="103"/>
      <c r="W2" s="103"/>
      <c r="X2" s="103"/>
      <c r="Y2" s="5" t="s">
        <v>8</v>
      </c>
      <c r="Z2" s="10" t="s">
        <v>106</v>
      </c>
      <c r="AA2" s="11" t="s">
        <v>10</v>
      </c>
      <c r="AB2" s="10"/>
      <c r="AC2" s="12"/>
      <c r="AD2" s="121">
        <v>1</v>
      </c>
      <c r="AE2" s="124">
        <v>123.4567</v>
      </c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</row>
    <row r="3" spans="1:63">
      <c r="A3" s="104" t="s">
        <v>80</v>
      </c>
      <c r="B3" s="103"/>
      <c r="C3" s="103"/>
      <c r="D3" s="120"/>
      <c r="E3" s="104" t="s">
        <v>586</v>
      </c>
      <c r="F3" s="103"/>
      <c r="G3" s="100"/>
      <c r="H3" s="103"/>
      <c r="I3" s="103"/>
      <c r="J3" s="100"/>
      <c r="K3" s="101"/>
      <c r="L3" s="103"/>
      <c r="M3" s="103"/>
      <c r="N3" s="103"/>
      <c r="O3" s="103"/>
      <c r="P3" s="102"/>
      <c r="Q3" s="102"/>
      <c r="R3" s="102"/>
      <c r="S3" s="103"/>
      <c r="T3" s="103"/>
      <c r="U3" s="103"/>
      <c r="V3" s="103"/>
      <c r="W3" s="103"/>
      <c r="X3" s="103"/>
      <c r="Y3" s="5" t="s">
        <v>13</v>
      </c>
      <c r="Z3" s="10" t="s">
        <v>107</v>
      </c>
      <c r="AA3" s="11" t="s">
        <v>10</v>
      </c>
      <c r="AB3" s="10" t="s">
        <v>15</v>
      </c>
      <c r="AC3" s="12" t="s">
        <v>16</v>
      </c>
      <c r="AD3" s="121">
        <v>2</v>
      </c>
      <c r="AE3" s="125">
        <v>123.4567</v>
      </c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</row>
    <row r="4" spans="1:63">
      <c r="A4" s="103"/>
      <c r="B4" s="103"/>
      <c r="C4" s="103"/>
      <c r="D4" s="120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2"/>
      <c r="Q4" s="102"/>
      <c r="R4" s="102"/>
      <c r="S4" s="103"/>
      <c r="T4" s="103"/>
      <c r="U4" s="103"/>
      <c r="V4" s="103"/>
      <c r="W4" s="103"/>
      <c r="X4" s="103"/>
      <c r="Y4" s="5" t="s">
        <v>18</v>
      </c>
      <c r="Z4" s="10" t="s">
        <v>108</v>
      </c>
      <c r="AA4" s="11" t="s">
        <v>10</v>
      </c>
      <c r="AB4" s="10"/>
      <c r="AC4" s="12"/>
      <c r="AD4" s="121">
        <v>3</v>
      </c>
      <c r="AE4" s="126">
        <v>123.4567</v>
      </c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</row>
    <row r="5" spans="1:63">
      <c r="A5" s="104" t="s">
        <v>83</v>
      </c>
      <c r="B5" s="103"/>
      <c r="C5" s="103"/>
      <c r="D5" s="120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2"/>
      <c r="Q5" s="102"/>
      <c r="R5" s="102"/>
      <c r="S5" s="103"/>
      <c r="T5" s="103"/>
      <c r="U5" s="103"/>
      <c r="V5" s="103"/>
      <c r="W5" s="103"/>
      <c r="X5" s="103"/>
      <c r="Y5" s="5" t="s">
        <v>24</v>
      </c>
      <c r="Z5" s="10" t="s">
        <v>107</v>
      </c>
      <c r="AA5" s="11" t="s">
        <v>10</v>
      </c>
      <c r="AB5" s="10" t="s">
        <v>15</v>
      </c>
      <c r="AC5" s="12" t="s">
        <v>16</v>
      </c>
      <c r="AD5" s="121">
        <v>4</v>
      </c>
      <c r="AE5" s="127">
        <v>123.4567</v>
      </c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</row>
    <row r="6" spans="1:63">
      <c r="A6" s="104" t="s">
        <v>84</v>
      </c>
      <c r="B6" s="103"/>
      <c r="C6" s="103"/>
      <c r="D6" s="120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2"/>
      <c r="Q6" s="102"/>
      <c r="R6" s="102"/>
      <c r="S6" s="103"/>
      <c r="T6" s="103"/>
      <c r="U6" s="103"/>
      <c r="V6" s="103"/>
      <c r="W6" s="103"/>
      <c r="X6" s="103"/>
      <c r="Y6" s="5" t="s">
        <v>27</v>
      </c>
      <c r="Z6" s="10" t="s">
        <v>109</v>
      </c>
      <c r="AA6" s="11" t="s">
        <v>10</v>
      </c>
      <c r="AB6" s="10" t="s">
        <v>15</v>
      </c>
      <c r="AC6" s="12" t="s">
        <v>16</v>
      </c>
      <c r="AD6" s="121" t="s">
        <v>110</v>
      </c>
      <c r="AE6" s="122">
        <v>123.4567</v>
      </c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</row>
    <row r="7" spans="1:63">
      <c r="A7" s="104"/>
      <c r="B7" s="103"/>
      <c r="C7" s="103"/>
      <c r="D7" s="120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2"/>
      <c r="Q7" s="102"/>
      <c r="R7" s="102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</row>
    <row r="8" spans="1:63" ht="13.8">
      <c r="A8" s="103" t="s">
        <v>0</v>
      </c>
      <c r="B8" s="128"/>
      <c r="C8" s="123"/>
      <c r="D8" s="129" t="str">
        <f>CONCATENATE(Z2," ",AA2," ",AB2," ",AC2)</f>
        <v xml:space="preserve">Prehľad rozpočtových nákladov v EUR  </v>
      </c>
      <c r="E8" s="102"/>
      <c r="F8" s="103"/>
      <c r="G8" s="100"/>
      <c r="H8" s="100"/>
      <c r="I8" s="100"/>
      <c r="J8" s="100"/>
      <c r="K8" s="101"/>
      <c r="L8" s="101"/>
      <c r="M8" s="102"/>
      <c r="N8" s="102"/>
      <c r="O8" s="103"/>
      <c r="P8" s="102"/>
      <c r="Q8" s="102"/>
      <c r="R8" s="102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  <c r="BF8" s="103"/>
      <c r="BG8" s="103"/>
      <c r="BH8" s="103"/>
      <c r="BI8" s="103"/>
      <c r="BJ8" s="103"/>
      <c r="BK8" s="103"/>
    </row>
    <row r="9" spans="1:63">
      <c r="A9" s="1" t="s">
        <v>111</v>
      </c>
      <c r="B9" s="1" t="s">
        <v>112</v>
      </c>
      <c r="C9" s="1" t="s">
        <v>113</v>
      </c>
      <c r="D9" s="130" t="s">
        <v>114</v>
      </c>
      <c r="E9" s="1" t="s">
        <v>115</v>
      </c>
      <c r="F9" s="1" t="s">
        <v>116</v>
      </c>
      <c r="G9" s="1" t="s">
        <v>117</v>
      </c>
      <c r="H9" s="1" t="s">
        <v>36</v>
      </c>
      <c r="I9" s="1" t="s">
        <v>87</v>
      </c>
      <c r="J9" s="1" t="s">
        <v>88</v>
      </c>
      <c r="K9" s="169" t="s">
        <v>118</v>
      </c>
      <c r="L9" s="169"/>
      <c r="M9" s="169" t="s">
        <v>119</v>
      </c>
      <c r="N9" s="169"/>
      <c r="O9" s="131" t="s">
        <v>121</v>
      </c>
      <c r="P9" s="131" t="s">
        <v>115</v>
      </c>
      <c r="Q9" s="131" t="s">
        <v>115</v>
      </c>
      <c r="R9" s="131" t="s">
        <v>115</v>
      </c>
      <c r="S9" s="132" t="s">
        <v>122</v>
      </c>
      <c r="T9" s="132" t="s">
        <v>123</v>
      </c>
      <c r="U9" s="133" t="s">
        <v>124</v>
      </c>
      <c r="V9" s="131" t="s">
        <v>89</v>
      </c>
      <c r="W9" s="134" t="s">
        <v>113</v>
      </c>
      <c r="X9" s="134" t="s">
        <v>113</v>
      </c>
      <c r="Y9" s="135" t="s">
        <v>125</v>
      </c>
      <c r="Z9" s="135" t="s">
        <v>126</v>
      </c>
      <c r="AA9" s="131" t="s">
        <v>124</v>
      </c>
      <c r="AB9" s="131" t="s">
        <v>127</v>
      </c>
      <c r="AC9" s="131" t="s">
        <v>128</v>
      </c>
      <c r="AD9" s="136" t="s">
        <v>129</v>
      </c>
      <c r="AE9" s="136" t="s">
        <v>130</v>
      </c>
      <c r="AF9" s="136" t="s">
        <v>115</v>
      </c>
      <c r="AG9" s="136" t="s">
        <v>131</v>
      </c>
      <c r="AH9" s="103"/>
      <c r="AI9" s="103" t="s">
        <v>132</v>
      </c>
      <c r="AJ9" s="103" t="s">
        <v>133</v>
      </c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</row>
    <row r="10" spans="1:63" ht="13.8" thickBot="1">
      <c r="A10" s="165" t="s">
        <v>134</v>
      </c>
      <c r="B10" s="165" t="s">
        <v>135</v>
      </c>
      <c r="C10" s="166"/>
      <c r="D10" s="167" t="s">
        <v>136</v>
      </c>
      <c r="E10" s="165" t="s">
        <v>137</v>
      </c>
      <c r="F10" s="165" t="s">
        <v>138</v>
      </c>
      <c r="G10" s="165" t="s">
        <v>139</v>
      </c>
      <c r="H10" s="165" t="s">
        <v>140</v>
      </c>
      <c r="I10" s="165" t="s">
        <v>90</v>
      </c>
      <c r="J10" s="165"/>
      <c r="K10" s="106" t="s">
        <v>117</v>
      </c>
      <c r="L10" s="106" t="s">
        <v>88</v>
      </c>
      <c r="M10" s="106" t="s">
        <v>117</v>
      </c>
      <c r="N10" s="106" t="s">
        <v>88</v>
      </c>
      <c r="O10" s="137"/>
      <c r="P10" s="137" t="s">
        <v>142</v>
      </c>
      <c r="Q10" s="137" t="s">
        <v>143</v>
      </c>
      <c r="R10" s="137" t="s">
        <v>144</v>
      </c>
      <c r="S10" s="138" t="s">
        <v>145</v>
      </c>
      <c r="T10" s="138" t="s">
        <v>120</v>
      </c>
      <c r="U10" s="139" t="s">
        <v>146</v>
      </c>
      <c r="V10" s="140"/>
      <c r="W10" s="141" t="s">
        <v>147</v>
      </c>
      <c r="X10" s="141"/>
      <c r="Y10" s="142" t="s">
        <v>148</v>
      </c>
      <c r="Z10" s="142" t="s">
        <v>134</v>
      </c>
      <c r="AA10" s="137" t="s">
        <v>149</v>
      </c>
      <c r="AB10" s="141"/>
      <c r="AC10" s="141"/>
      <c r="AD10" s="143"/>
      <c r="AE10" s="143"/>
      <c r="AF10" s="143"/>
      <c r="AG10" s="143"/>
      <c r="AH10" s="103"/>
      <c r="AI10" s="103" t="s">
        <v>150</v>
      </c>
      <c r="AJ10" s="103" t="s">
        <v>151</v>
      </c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</row>
    <row r="11" spans="1:63" ht="13.8" thickTop="1">
      <c r="G11" s="144"/>
    </row>
    <row r="12" spans="1:63">
      <c r="A12" s="145"/>
      <c r="B12" s="146" t="s">
        <v>152</v>
      </c>
      <c r="C12" s="147"/>
      <c r="D12" s="107"/>
      <c r="E12" s="148"/>
      <c r="F12" s="149"/>
      <c r="G12" s="150"/>
      <c r="H12" s="150"/>
      <c r="I12" s="150"/>
      <c r="J12" s="150"/>
      <c r="K12" s="151"/>
      <c r="L12" s="151"/>
      <c r="M12" s="148"/>
      <c r="N12" s="148"/>
      <c r="O12" s="149"/>
      <c r="P12" s="148"/>
      <c r="Q12" s="148"/>
      <c r="R12" s="148"/>
      <c r="S12" s="152"/>
      <c r="T12" s="152"/>
      <c r="U12" s="152"/>
      <c r="V12" s="153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</row>
    <row r="13" spans="1:63">
      <c r="A13" s="145"/>
      <c r="B13" s="154" t="s">
        <v>91</v>
      </c>
      <c r="C13" s="147"/>
      <c r="D13" s="107"/>
      <c r="E13" s="148"/>
      <c r="F13" s="149"/>
      <c r="G13" s="150"/>
      <c r="H13" s="150"/>
      <c r="I13" s="150"/>
      <c r="J13" s="150"/>
      <c r="K13" s="151"/>
      <c r="L13" s="151"/>
      <c r="M13" s="148"/>
      <c r="N13" s="148"/>
      <c r="O13" s="149"/>
      <c r="P13" s="148"/>
      <c r="Q13" s="148"/>
      <c r="R13" s="148"/>
      <c r="S13" s="152"/>
      <c r="T13" s="152"/>
      <c r="U13" s="152"/>
      <c r="V13" s="153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</row>
    <row r="14" spans="1:63">
      <c r="A14" s="155" t="s">
        <v>153</v>
      </c>
      <c r="B14" s="156" t="s">
        <v>154</v>
      </c>
      <c r="C14" s="147" t="s">
        <v>155</v>
      </c>
      <c r="D14" s="107" t="s">
        <v>156</v>
      </c>
      <c r="E14" s="148">
        <v>42</v>
      </c>
      <c r="F14" s="149" t="s">
        <v>157</v>
      </c>
      <c r="G14" s="150"/>
      <c r="H14" s="150">
        <f>ROUND(E14*G14, 2)</f>
        <v>0</v>
      </c>
      <c r="I14" s="150"/>
      <c r="J14" s="150">
        <f t="shared" ref="J14:J21" si="0">ROUND(E14*G14, 2)</f>
        <v>0</v>
      </c>
      <c r="K14" s="151">
        <v>2.0000000000000002E-5</v>
      </c>
      <c r="L14" s="151">
        <f>E14*K14</f>
        <v>8.4000000000000003E-4</v>
      </c>
      <c r="M14" s="148"/>
      <c r="N14" s="148"/>
      <c r="O14" s="149" t="s">
        <v>158</v>
      </c>
      <c r="P14" s="148"/>
      <c r="Q14" s="148"/>
      <c r="R14" s="148"/>
      <c r="S14" s="152"/>
      <c r="T14" s="152"/>
      <c r="U14" s="152" t="s">
        <v>159</v>
      </c>
      <c r="V14" s="153">
        <v>5.7539999999999996</v>
      </c>
      <c r="W14" s="149" t="s">
        <v>160</v>
      </c>
      <c r="X14" s="147" t="s">
        <v>155</v>
      </c>
      <c r="Y14" s="149" t="s">
        <v>161</v>
      </c>
      <c r="Z14" s="149" t="s">
        <v>158</v>
      </c>
      <c r="AA14" s="149" t="s">
        <v>34</v>
      </c>
      <c r="AB14" s="149"/>
      <c r="AC14" s="149"/>
      <c r="AD14" s="149"/>
      <c r="AE14" s="149"/>
      <c r="AF14" s="149"/>
      <c r="AG14" s="149"/>
      <c r="AI14" s="115" t="s">
        <v>162</v>
      </c>
      <c r="AJ14" s="115" t="s">
        <v>163</v>
      </c>
    </row>
    <row r="15" spans="1:63" ht="20.399999999999999">
      <c r="A15" s="155" t="s">
        <v>164</v>
      </c>
      <c r="B15" s="157" t="s">
        <v>165</v>
      </c>
      <c r="C15" s="158" t="s">
        <v>166</v>
      </c>
      <c r="D15" s="107" t="s">
        <v>167</v>
      </c>
      <c r="E15" s="148">
        <v>42</v>
      </c>
      <c r="F15" s="149" t="s">
        <v>157</v>
      </c>
      <c r="G15" s="150"/>
      <c r="H15" s="150"/>
      <c r="I15" s="150">
        <f>ROUND(E15*G15, 2)</f>
        <v>0</v>
      </c>
      <c r="J15" s="150">
        <f t="shared" si="0"/>
        <v>0</v>
      </c>
      <c r="K15" s="151"/>
      <c r="L15" s="151"/>
      <c r="M15" s="148"/>
      <c r="N15" s="148"/>
      <c r="O15" s="149" t="s">
        <v>158</v>
      </c>
      <c r="P15" s="148"/>
      <c r="Q15" s="148"/>
      <c r="R15" s="148"/>
      <c r="S15" s="152"/>
      <c r="T15" s="152"/>
      <c r="U15" s="152" t="s">
        <v>52</v>
      </c>
      <c r="V15" s="153"/>
      <c r="W15" s="149" t="s">
        <v>166</v>
      </c>
      <c r="X15" s="149" t="s">
        <v>166</v>
      </c>
      <c r="Y15" s="149" t="s">
        <v>161</v>
      </c>
      <c r="Z15" s="149" t="s">
        <v>158</v>
      </c>
      <c r="AA15" s="147" t="s">
        <v>168</v>
      </c>
      <c r="AB15" s="149"/>
      <c r="AC15" s="149"/>
      <c r="AD15" s="149"/>
      <c r="AE15" s="149"/>
      <c r="AF15" s="149"/>
      <c r="AG15" s="149"/>
      <c r="AI15" s="115" t="s">
        <v>169</v>
      </c>
      <c r="AJ15" s="115" t="s">
        <v>163</v>
      </c>
    </row>
    <row r="16" spans="1:63">
      <c r="A16" s="155" t="s">
        <v>170</v>
      </c>
      <c r="B16" s="156" t="s">
        <v>154</v>
      </c>
      <c r="C16" s="147" t="s">
        <v>171</v>
      </c>
      <c r="D16" s="107" t="s">
        <v>172</v>
      </c>
      <c r="E16" s="148">
        <v>135</v>
      </c>
      <c r="F16" s="149" t="s">
        <v>157</v>
      </c>
      <c r="G16" s="150"/>
      <c r="H16" s="150">
        <f>ROUND(E16*G16, 2)</f>
        <v>0</v>
      </c>
      <c r="I16" s="150"/>
      <c r="J16" s="150">
        <f t="shared" si="0"/>
        <v>0</v>
      </c>
      <c r="K16" s="151">
        <v>4.0000000000000003E-5</v>
      </c>
      <c r="L16" s="151">
        <f>E16*K16</f>
        <v>5.4000000000000003E-3</v>
      </c>
      <c r="M16" s="148"/>
      <c r="N16" s="148"/>
      <c r="O16" s="149" t="s">
        <v>158</v>
      </c>
      <c r="P16" s="148"/>
      <c r="Q16" s="148"/>
      <c r="R16" s="148"/>
      <c r="S16" s="152"/>
      <c r="T16" s="152"/>
      <c r="U16" s="152" t="s">
        <v>159</v>
      </c>
      <c r="V16" s="153">
        <v>18.899999999999999</v>
      </c>
      <c r="W16" s="149" t="s">
        <v>173</v>
      </c>
      <c r="X16" s="147" t="s">
        <v>171</v>
      </c>
      <c r="Y16" s="149" t="s">
        <v>161</v>
      </c>
      <c r="Z16" s="149" t="s">
        <v>158</v>
      </c>
      <c r="AA16" s="149" t="s">
        <v>34</v>
      </c>
      <c r="AB16" s="149"/>
      <c r="AC16" s="149"/>
      <c r="AD16" s="149"/>
      <c r="AE16" s="149"/>
      <c r="AF16" s="149"/>
      <c r="AG16" s="149"/>
      <c r="AI16" s="115" t="s">
        <v>162</v>
      </c>
      <c r="AJ16" s="115" t="s">
        <v>163</v>
      </c>
    </row>
    <row r="17" spans="1:36" ht="20.399999999999999">
      <c r="A17" s="155" t="s">
        <v>174</v>
      </c>
      <c r="B17" s="157" t="s">
        <v>165</v>
      </c>
      <c r="C17" s="158" t="s">
        <v>175</v>
      </c>
      <c r="D17" s="107" t="s">
        <v>176</v>
      </c>
      <c r="E17" s="148">
        <v>110</v>
      </c>
      <c r="F17" s="149" t="s">
        <v>157</v>
      </c>
      <c r="G17" s="150"/>
      <c r="H17" s="150"/>
      <c r="I17" s="150">
        <f>ROUND(E17*G17, 2)</f>
        <v>0</v>
      </c>
      <c r="J17" s="150">
        <f t="shared" si="0"/>
        <v>0</v>
      </c>
      <c r="K17" s="151"/>
      <c r="L17" s="151"/>
      <c r="M17" s="148"/>
      <c r="N17" s="148"/>
      <c r="O17" s="149" t="s">
        <v>158</v>
      </c>
      <c r="P17" s="148"/>
      <c r="Q17" s="148"/>
      <c r="R17" s="148"/>
      <c r="S17" s="152"/>
      <c r="T17" s="152"/>
      <c r="U17" s="152" t="s">
        <v>52</v>
      </c>
      <c r="V17" s="153"/>
      <c r="W17" s="149" t="s">
        <v>175</v>
      </c>
      <c r="X17" s="149" t="s">
        <v>175</v>
      </c>
      <c r="Y17" s="149" t="s">
        <v>161</v>
      </c>
      <c r="Z17" s="149" t="s">
        <v>158</v>
      </c>
      <c r="AA17" s="147" t="s">
        <v>168</v>
      </c>
      <c r="AB17" s="149"/>
      <c r="AC17" s="149"/>
      <c r="AD17" s="149"/>
      <c r="AE17" s="149"/>
      <c r="AF17" s="149"/>
      <c r="AG17" s="149"/>
      <c r="AI17" s="115" t="s">
        <v>169</v>
      </c>
      <c r="AJ17" s="115" t="s">
        <v>163</v>
      </c>
    </row>
    <row r="18" spans="1:36" ht="20.399999999999999">
      <c r="A18" s="155" t="s">
        <v>177</v>
      </c>
      <c r="B18" s="157" t="s">
        <v>165</v>
      </c>
      <c r="C18" s="158" t="s">
        <v>178</v>
      </c>
      <c r="D18" s="107" t="s">
        <v>179</v>
      </c>
      <c r="E18" s="148">
        <v>25</v>
      </c>
      <c r="F18" s="149" t="s">
        <v>157</v>
      </c>
      <c r="G18" s="150"/>
      <c r="H18" s="150"/>
      <c r="I18" s="150">
        <f>ROUND(E18*G18, 2)</f>
        <v>0</v>
      </c>
      <c r="J18" s="150">
        <f t="shared" si="0"/>
        <v>0</v>
      </c>
      <c r="K18" s="151"/>
      <c r="L18" s="151"/>
      <c r="M18" s="148"/>
      <c r="N18" s="148"/>
      <c r="O18" s="149" t="s">
        <v>158</v>
      </c>
      <c r="P18" s="148"/>
      <c r="Q18" s="148"/>
      <c r="R18" s="148"/>
      <c r="S18" s="152"/>
      <c r="T18" s="152"/>
      <c r="U18" s="152" t="s">
        <v>52</v>
      </c>
      <c r="V18" s="153"/>
      <c r="W18" s="149" t="s">
        <v>178</v>
      </c>
      <c r="X18" s="149" t="s">
        <v>178</v>
      </c>
      <c r="Y18" s="149" t="s">
        <v>161</v>
      </c>
      <c r="Z18" s="149" t="s">
        <v>158</v>
      </c>
      <c r="AA18" s="147" t="s">
        <v>168</v>
      </c>
      <c r="AB18" s="149"/>
      <c r="AC18" s="149"/>
      <c r="AD18" s="149"/>
      <c r="AE18" s="149"/>
      <c r="AF18" s="149"/>
      <c r="AG18" s="149"/>
      <c r="AI18" s="115" t="s">
        <v>169</v>
      </c>
      <c r="AJ18" s="115" t="s">
        <v>163</v>
      </c>
    </row>
    <row r="19" spans="1:36">
      <c r="A19" s="155" t="s">
        <v>180</v>
      </c>
      <c r="B19" s="156" t="s">
        <v>154</v>
      </c>
      <c r="C19" s="147" t="s">
        <v>181</v>
      </c>
      <c r="D19" s="107" t="s">
        <v>182</v>
      </c>
      <c r="E19" s="148">
        <v>23</v>
      </c>
      <c r="F19" s="149" t="s">
        <v>157</v>
      </c>
      <c r="G19" s="150"/>
      <c r="H19" s="150">
        <f>ROUND(E19*G19, 2)</f>
        <v>0</v>
      </c>
      <c r="I19" s="150"/>
      <c r="J19" s="150">
        <f t="shared" si="0"/>
        <v>0</v>
      </c>
      <c r="K19" s="151">
        <v>5.0000000000000002E-5</v>
      </c>
      <c r="L19" s="151">
        <f>E19*K19</f>
        <v>1.15E-3</v>
      </c>
      <c r="M19" s="148"/>
      <c r="N19" s="148"/>
      <c r="O19" s="149" t="s">
        <v>158</v>
      </c>
      <c r="P19" s="148"/>
      <c r="Q19" s="148"/>
      <c r="R19" s="148"/>
      <c r="S19" s="152"/>
      <c r="T19" s="152"/>
      <c r="U19" s="152" t="s">
        <v>159</v>
      </c>
      <c r="V19" s="153">
        <v>3.7029999999999998</v>
      </c>
      <c r="W19" s="149" t="s">
        <v>183</v>
      </c>
      <c r="X19" s="147" t="s">
        <v>181</v>
      </c>
      <c r="Y19" s="149" t="s">
        <v>161</v>
      </c>
      <c r="Z19" s="149" t="s">
        <v>158</v>
      </c>
      <c r="AA19" s="149" t="s">
        <v>34</v>
      </c>
      <c r="AB19" s="149"/>
      <c r="AC19" s="149"/>
      <c r="AD19" s="149"/>
      <c r="AE19" s="149"/>
      <c r="AF19" s="149"/>
      <c r="AG19" s="149"/>
      <c r="AI19" s="115" t="s">
        <v>162</v>
      </c>
      <c r="AJ19" s="115" t="s">
        <v>163</v>
      </c>
    </row>
    <row r="20" spans="1:36">
      <c r="A20" s="155" t="s">
        <v>184</v>
      </c>
      <c r="B20" s="157" t="s">
        <v>165</v>
      </c>
      <c r="C20" s="158" t="s">
        <v>185</v>
      </c>
      <c r="D20" s="107" t="s">
        <v>186</v>
      </c>
      <c r="E20" s="148">
        <v>2</v>
      </c>
      <c r="F20" s="149" t="s">
        <v>187</v>
      </c>
      <c r="G20" s="150"/>
      <c r="H20" s="150"/>
      <c r="I20" s="150">
        <f>ROUND(E20*G20, 2)</f>
        <v>0</v>
      </c>
      <c r="J20" s="150">
        <f t="shared" si="0"/>
        <v>0</v>
      </c>
      <c r="K20" s="151">
        <v>4.7000000000000002E-3</v>
      </c>
      <c r="L20" s="151">
        <f>E20*K20</f>
        <v>9.4000000000000004E-3</v>
      </c>
      <c r="M20" s="148"/>
      <c r="N20" s="148"/>
      <c r="O20" s="149" t="s">
        <v>158</v>
      </c>
      <c r="P20" s="148"/>
      <c r="Q20" s="148"/>
      <c r="R20" s="148"/>
      <c r="S20" s="152"/>
      <c r="T20" s="152"/>
      <c r="U20" s="152" t="s">
        <v>52</v>
      </c>
      <c r="V20" s="153"/>
      <c r="W20" s="147" t="s">
        <v>185</v>
      </c>
      <c r="X20" s="147" t="s">
        <v>185</v>
      </c>
      <c r="Y20" s="149" t="s">
        <v>161</v>
      </c>
      <c r="Z20" s="149" t="s">
        <v>158</v>
      </c>
      <c r="AA20" s="147" t="s">
        <v>168</v>
      </c>
      <c r="AB20" s="149"/>
      <c r="AC20" s="149"/>
      <c r="AD20" s="149"/>
      <c r="AE20" s="149"/>
      <c r="AF20" s="149"/>
      <c r="AG20" s="149"/>
      <c r="AI20" s="115" t="s">
        <v>169</v>
      </c>
      <c r="AJ20" s="115" t="s">
        <v>163</v>
      </c>
    </row>
    <row r="21" spans="1:36" ht="20.399999999999999">
      <c r="A21" s="155" t="s">
        <v>188</v>
      </c>
      <c r="B21" s="157" t="s">
        <v>165</v>
      </c>
      <c r="C21" s="158" t="s">
        <v>189</v>
      </c>
      <c r="D21" s="107" t="s">
        <v>190</v>
      </c>
      <c r="E21" s="148">
        <v>23</v>
      </c>
      <c r="F21" s="149" t="s">
        <v>157</v>
      </c>
      <c r="G21" s="150"/>
      <c r="H21" s="150"/>
      <c r="I21" s="150">
        <f>ROUND(E21*G21, 2)</f>
        <v>0</v>
      </c>
      <c r="J21" s="150">
        <f t="shared" si="0"/>
        <v>0</v>
      </c>
      <c r="K21" s="151"/>
      <c r="L21" s="151"/>
      <c r="M21" s="148"/>
      <c r="N21" s="148"/>
      <c r="O21" s="149" t="s">
        <v>158</v>
      </c>
      <c r="P21" s="148"/>
      <c r="Q21" s="148"/>
      <c r="R21" s="148"/>
      <c r="S21" s="152"/>
      <c r="T21" s="152"/>
      <c r="U21" s="152" t="s">
        <v>52</v>
      </c>
      <c r="V21" s="153"/>
      <c r="W21" s="149" t="s">
        <v>189</v>
      </c>
      <c r="X21" s="149" t="s">
        <v>189</v>
      </c>
      <c r="Y21" s="149" t="s">
        <v>161</v>
      </c>
      <c r="Z21" s="149" t="s">
        <v>158</v>
      </c>
      <c r="AA21" s="147" t="s">
        <v>168</v>
      </c>
      <c r="AB21" s="149"/>
      <c r="AC21" s="149"/>
      <c r="AD21" s="149"/>
      <c r="AE21" s="149"/>
      <c r="AF21" s="149"/>
      <c r="AG21" s="149"/>
      <c r="AI21" s="115" t="s">
        <v>169</v>
      </c>
      <c r="AJ21" s="115" t="s">
        <v>163</v>
      </c>
    </row>
    <row r="22" spans="1:36">
      <c r="A22" s="145"/>
      <c r="B22" s="156"/>
      <c r="C22" s="147"/>
      <c r="D22" s="159" t="s">
        <v>191</v>
      </c>
      <c r="E22" s="160" t="s">
        <v>17</v>
      </c>
      <c r="F22" s="149"/>
      <c r="G22" s="150"/>
      <c r="H22" s="160">
        <f>SUM(H11:H21)</f>
        <v>0</v>
      </c>
      <c r="I22" s="160">
        <f>SUM(I11:I21)</f>
        <v>0</v>
      </c>
      <c r="J22" s="160">
        <f>SUM(J11:J21)</f>
        <v>0</v>
      </c>
      <c r="K22" s="151"/>
      <c r="L22" s="161">
        <f>SUM(L11:L21)</f>
        <v>1.6789999999999999E-2</v>
      </c>
      <c r="M22" s="148"/>
      <c r="N22" s="162">
        <f>SUM(N11:N21)</f>
        <v>0</v>
      </c>
      <c r="O22" s="149"/>
      <c r="P22" s="148"/>
      <c r="Q22" s="148"/>
      <c r="R22" s="148"/>
      <c r="S22" s="152"/>
      <c r="T22" s="152"/>
      <c r="U22" s="152"/>
      <c r="V22" s="163">
        <f>SUM(V11:V21)</f>
        <v>28.356999999999996</v>
      </c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</row>
    <row r="23" spans="1:36">
      <c r="A23" s="145"/>
      <c r="B23" s="156"/>
      <c r="C23" s="147"/>
      <c r="D23" s="107"/>
      <c r="E23" s="148"/>
      <c r="F23" s="149"/>
      <c r="G23" s="150"/>
      <c r="H23" s="150"/>
      <c r="I23" s="150"/>
      <c r="J23" s="150"/>
      <c r="K23" s="151"/>
      <c r="L23" s="151"/>
      <c r="M23" s="148"/>
      <c r="N23" s="148"/>
      <c r="O23" s="149"/>
      <c r="P23" s="148"/>
      <c r="Q23" s="148"/>
      <c r="R23" s="148"/>
      <c r="S23" s="152"/>
      <c r="T23" s="152"/>
      <c r="U23" s="152"/>
      <c r="V23" s="153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</row>
    <row r="24" spans="1:36">
      <c r="A24" s="145"/>
      <c r="B24" s="154" t="s">
        <v>92</v>
      </c>
      <c r="C24" s="147"/>
      <c r="D24" s="107"/>
      <c r="E24" s="148"/>
      <c r="F24" s="149"/>
      <c r="G24" s="150"/>
      <c r="H24" s="150"/>
      <c r="I24" s="150"/>
      <c r="J24" s="150"/>
      <c r="K24" s="151"/>
      <c r="L24" s="151"/>
      <c r="M24" s="148"/>
      <c r="N24" s="148"/>
      <c r="O24" s="149"/>
      <c r="P24" s="148"/>
      <c r="Q24" s="148"/>
      <c r="R24" s="148"/>
      <c r="S24" s="152"/>
      <c r="T24" s="152"/>
      <c r="U24" s="152"/>
      <c r="V24" s="153"/>
      <c r="W24" s="149"/>
      <c r="X24" s="149"/>
      <c r="Y24" s="149"/>
      <c r="Z24" s="149"/>
      <c r="AA24" s="149"/>
      <c r="AB24" s="149"/>
      <c r="AC24" s="149"/>
      <c r="AD24" s="149"/>
      <c r="AE24" s="149"/>
      <c r="AF24" s="149"/>
      <c r="AG24" s="149"/>
    </row>
    <row r="25" spans="1:36" ht="20.399999999999999">
      <c r="A25" s="155" t="s">
        <v>192</v>
      </c>
      <c r="B25" s="156" t="s">
        <v>193</v>
      </c>
      <c r="C25" s="147" t="s">
        <v>194</v>
      </c>
      <c r="D25" s="107" t="s">
        <v>195</v>
      </c>
      <c r="E25" s="148">
        <v>1</v>
      </c>
      <c r="F25" s="149" t="s">
        <v>187</v>
      </c>
      <c r="G25" s="150"/>
      <c r="H25" s="150">
        <f>ROUND(E25*G25, 2)</f>
        <v>0</v>
      </c>
      <c r="I25" s="150"/>
      <c r="J25" s="150">
        <f>ROUND(E25*G25, 2)</f>
        <v>0</v>
      </c>
      <c r="K25" s="151">
        <v>3.13E-3</v>
      </c>
      <c r="L25" s="151">
        <f>E25*K25</f>
        <v>3.13E-3</v>
      </c>
      <c r="M25" s="148"/>
      <c r="N25" s="148"/>
      <c r="O25" s="149" t="s">
        <v>158</v>
      </c>
      <c r="P25" s="148"/>
      <c r="Q25" s="148"/>
      <c r="R25" s="148"/>
      <c r="S25" s="152"/>
      <c r="T25" s="152"/>
      <c r="U25" s="152" t="s">
        <v>159</v>
      </c>
      <c r="V25" s="153">
        <v>0.375</v>
      </c>
      <c r="W25" s="149" t="s">
        <v>196</v>
      </c>
      <c r="X25" s="147" t="s">
        <v>194</v>
      </c>
      <c r="Y25" s="149" t="s">
        <v>161</v>
      </c>
      <c r="Z25" s="149" t="s">
        <v>158</v>
      </c>
      <c r="AA25" s="149" t="s">
        <v>34</v>
      </c>
      <c r="AB25" s="149"/>
      <c r="AC25" s="149"/>
      <c r="AD25" s="149"/>
      <c r="AE25" s="149"/>
      <c r="AF25" s="149"/>
      <c r="AG25" s="149"/>
      <c r="AI25" s="115" t="s">
        <v>162</v>
      </c>
      <c r="AJ25" s="115" t="s">
        <v>163</v>
      </c>
    </row>
    <row r="26" spans="1:36">
      <c r="A26" s="145"/>
      <c r="B26" s="156"/>
      <c r="C26" s="147"/>
      <c r="D26" s="159" t="s">
        <v>197</v>
      </c>
      <c r="E26" s="160" t="s">
        <v>17</v>
      </c>
      <c r="F26" s="149"/>
      <c r="G26" s="150"/>
      <c r="H26" s="160">
        <f>SUM(H23:H25)</f>
        <v>0</v>
      </c>
      <c r="I26" s="160">
        <f>SUM(I23:I25)</f>
        <v>0</v>
      </c>
      <c r="J26" s="160">
        <f>SUM(J23:J25)</f>
        <v>0</v>
      </c>
      <c r="K26" s="151"/>
      <c r="L26" s="161">
        <f>SUM(L23:L25)</f>
        <v>3.13E-3</v>
      </c>
      <c r="M26" s="148"/>
      <c r="N26" s="162">
        <f>SUM(N23:N25)</f>
        <v>0</v>
      </c>
      <c r="O26" s="149"/>
      <c r="P26" s="148"/>
      <c r="Q26" s="148"/>
      <c r="R26" s="148"/>
      <c r="S26" s="152"/>
      <c r="T26" s="152"/>
      <c r="U26" s="152"/>
      <c r="V26" s="163">
        <f>SUM(V23:V25)</f>
        <v>0.375</v>
      </c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</row>
    <row r="27" spans="1:36">
      <c r="A27" s="145"/>
      <c r="B27" s="156"/>
      <c r="C27" s="147"/>
      <c r="D27" s="107"/>
      <c r="E27" s="148"/>
      <c r="F27" s="149"/>
      <c r="G27" s="150"/>
      <c r="H27" s="150"/>
      <c r="I27" s="150"/>
      <c r="J27" s="150"/>
      <c r="K27" s="151"/>
      <c r="L27" s="151"/>
      <c r="M27" s="148"/>
      <c r="N27" s="148"/>
      <c r="O27" s="149"/>
      <c r="P27" s="148"/>
      <c r="Q27" s="148"/>
      <c r="R27" s="148"/>
      <c r="S27" s="152"/>
      <c r="T27" s="152"/>
      <c r="U27" s="152"/>
      <c r="V27" s="153"/>
      <c r="W27" s="149"/>
      <c r="X27" s="149"/>
      <c r="Y27" s="149"/>
      <c r="Z27" s="149"/>
      <c r="AA27" s="149"/>
      <c r="AB27" s="149"/>
      <c r="AC27" s="149"/>
      <c r="AD27" s="149"/>
      <c r="AE27" s="149"/>
      <c r="AF27" s="149"/>
      <c r="AG27" s="149"/>
    </row>
    <row r="28" spans="1:36">
      <c r="A28" s="145"/>
      <c r="B28" s="154" t="s">
        <v>93</v>
      </c>
      <c r="C28" s="147"/>
      <c r="D28" s="107"/>
      <c r="E28" s="148"/>
      <c r="F28" s="149"/>
      <c r="G28" s="150"/>
      <c r="H28" s="150"/>
      <c r="I28" s="150"/>
      <c r="J28" s="150"/>
      <c r="K28" s="151"/>
      <c r="L28" s="151"/>
      <c r="M28" s="148"/>
      <c r="N28" s="148"/>
      <c r="O28" s="149"/>
      <c r="P28" s="148"/>
      <c r="Q28" s="148"/>
      <c r="R28" s="148"/>
      <c r="S28" s="152"/>
      <c r="T28" s="152"/>
      <c r="U28" s="152"/>
      <c r="V28" s="153"/>
      <c r="W28" s="149"/>
      <c r="X28" s="149"/>
      <c r="Y28" s="149"/>
      <c r="Z28" s="149"/>
      <c r="AA28" s="149"/>
      <c r="AB28" s="149"/>
      <c r="AC28" s="149"/>
      <c r="AD28" s="149"/>
      <c r="AE28" s="149"/>
      <c r="AF28" s="149"/>
      <c r="AG28" s="149"/>
    </row>
    <row r="29" spans="1:36">
      <c r="A29" s="155" t="s">
        <v>198</v>
      </c>
      <c r="B29" s="156" t="s">
        <v>199</v>
      </c>
      <c r="C29" s="147" t="s">
        <v>200</v>
      </c>
      <c r="D29" s="107" t="s">
        <v>201</v>
      </c>
      <c r="E29" s="148">
        <v>1</v>
      </c>
      <c r="F29" s="149" t="s">
        <v>202</v>
      </c>
      <c r="G29" s="150"/>
      <c r="H29" s="150">
        <f>ROUND(E29*G29, 2)</f>
        <v>0</v>
      </c>
      <c r="I29" s="150"/>
      <c r="J29" s="150">
        <f>ROUND(E29*G29, 2)</f>
        <v>0</v>
      </c>
      <c r="K29" s="151">
        <v>9.7199999999999995E-3</v>
      </c>
      <c r="L29" s="151">
        <f>E29*K29</f>
        <v>9.7199999999999995E-3</v>
      </c>
      <c r="M29" s="148"/>
      <c r="N29" s="148"/>
      <c r="O29" s="149" t="s">
        <v>158</v>
      </c>
      <c r="P29" s="148"/>
      <c r="Q29" s="148"/>
      <c r="R29" s="148"/>
      <c r="S29" s="152"/>
      <c r="T29" s="152"/>
      <c r="U29" s="152" t="s">
        <v>159</v>
      </c>
      <c r="V29" s="153">
        <v>35.872999999999998</v>
      </c>
      <c r="W29" s="149" t="s">
        <v>203</v>
      </c>
      <c r="X29" s="147" t="s">
        <v>200</v>
      </c>
      <c r="Y29" s="149" t="s">
        <v>204</v>
      </c>
      <c r="Z29" s="149" t="s">
        <v>158</v>
      </c>
      <c r="AA29" s="149" t="s">
        <v>34</v>
      </c>
      <c r="AB29" s="149"/>
      <c r="AC29" s="149"/>
      <c r="AD29" s="149"/>
      <c r="AE29" s="149"/>
      <c r="AF29" s="149"/>
      <c r="AG29" s="149"/>
      <c r="AI29" s="115" t="s">
        <v>162</v>
      </c>
      <c r="AJ29" s="115" t="s">
        <v>163</v>
      </c>
    </row>
    <row r="30" spans="1:36" ht="20.399999999999999">
      <c r="A30" s="155" t="s">
        <v>205</v>
      </c>
      <c r="B30" s="157" t="s">
        <v>165</v>
      </c>
      <c r="C30" s="158" t="s">
        <v>206</v>
      </c>
      <c r="D30" s="107" t="s">
        <v>207</v>
      </c>
      <c r="E30" s="148">
        <v>1</v>
      </c>
      <c r="F30" s="149" t="s">
        <v>208</v>
      </c>
      <c r="G30" s="150"/>
      <c r="H30" s="150"/>
      <c r="I30" s="150">
        <f>ROUND(E30*G30, 2)</f>
        <v>0</v>
      </c>
      <c r="J30" s="150">
        <f>ROUND(E30*G30, 2)</f>
        <v>0</v>
      </c>
      <c r="K30" s="151">
        <v>6.5000000000000002E-2</v>
      </c>
      <c r="L30" s="151">
        <f>E30*K30</f>
        <v>6.5000000000000002E-2</v>
      </c>
      <c r="M30" s="148"/>
      <c r="N30" s="148"/>
      <c r="O30" s="149" t="s">
        <v>158</v>
      </c>
      <c r="P30" s="148"/>
      <c r="Q30" s="148"/>
      <c r="R30" s="148"/>
      <c r="S30" s="152"/>
      <c r="T30" s="152"/>
      <c r="U30" s="152" t="s">
        <v>52</v>
      </c>
      <c r="V30" s="153"/>
      <c r="W30" s="147" t="s">
        <v>209</v>
      </c>
      <c r="X30" s="149" t="s">
        <v>206</v>
      </c>
      <c r="Y30" s="149" t="s">
        <v>210</v>
      </c>
      <c r="Z30" s="149" t="s">
        <v>158</v>
      </c>
      <c r="AA30" s="147" t="s">
        <v>168</v>
      </c>
      <c r="AB30" s="149"/>
      <c r="AC30" s="149"/>
      <c r="AD30" s="149"/>
      <c r="AE30" s="149"/>
      <c r="AF30" s="149"/>
      <c r="AG30" s="149"/>
      <c r="AI30" s="115" t="s">
        <v>169</v>
      </c>
      <c r="AJ30" s="115" t="s">
        <v>163</v>
      </c>
    </row>
    <row r="31" spans="1:36">
      <c r="A31" s="155" t="s">
        <v>211</v>
      </c>
      <c r="B31" s="156" t="s">
        <v>199</v>
      </c>
      <c r="C31" s="147" t="s">
        <v>212</v>
      </c>
      <c r="D31" s="107" t="s">
        <v>213</v>
      </c>
      <c r="E31" s="148">
        <v>9.5</v>
      </c>
      <c r="F31" s="149" t="s">
        <v>157</v>
      </c>
      <c r="G31" s="150"/>
      <c r="H31" s="150">
        <f>ROUND(E31*G31, 2)</f>
        <v>0</v>
      </c>
      <c r="I31" s="150"/>
      <c r="J31" s="150">
        <f>ROUND(E31*G31, 2)</f>
        <v>0</v>
      </c>
      <c r="K31" s="151"/>
      <c r="L31" s="151"/>
      <c r="M31" s="148"/>
      <c r="N31" s="148"/>
      <c r="O31" s="149" t="s">
        <v>158</v>
      </c>
      <c r="P31" s="148"/>
      <c r="Q31" s="148"/>
      <c r="R31" s="148"/>
      <c r="S31" s="152"/>
      <c r="T31" s="152"/>
      <c r="U31" s="152" t="s">
        <v>159</v>
      </c>
      <c r="V31" s="153">
        <v>39.994999999999997</v>
      </c>
      <c r="W31" s="149" t="s">
        <v>214</v>
      </c>
      <c r="X31" s="149" t="s">
        <v>212</v>
      </c>
      <c r="Y31" s="149" t="s">
        <v>204</v>
      </c>
      <c r="Z31" s="149" t="s">
        <v>158</v>
      </c>
      <c r="AA31" s="149" t="s">
        <v>34</v>
      </c>
      <c r="AB31" s="149"/>
      <c r="AC31" s="149"/>
      <c r="AD31" s="149"/>
      <c r="AE31" s="149"/>
      <c r="AF31" s="149"/>
      <c r="AG31" s="149"/>
      <c r="AI31" s="115" t="s">
        <v>162</v>
      </c>
      <c r="AJ31" s="115" t="s">
        <v>163</v>
      </c>
    </row>
    <row r="32" spans="1:36">
      <c r="A32" s="145"/>
      <c r="B32" s="156"/>
      <c r="C32" s="147"/>
      <c r="D32" s="159" t="s">
        <v>215</v>
      </c>
      <c r="E32" s="160" t="s">
        <v>17</v>
      </c>
      <c r="F32" s="149"/>
      <c r="G32" s="150"/>
      <c r="H32" s="160">
        <f>SUM(H27:H31)</f>
        <v>0</v>
      </c>
      <c r="I32" s="160">
        <f>SUM(I27:I31)</f>
        <v>0</v>
      </c>
      <c r="J32" s="160">
        <f>SUM(J27:J31)</f>
        <v>0</v>
      </c>
      <c r="K32" s="151"/>
      <c r="L32" s="161">
        <f>SUM(L27:L31)</f>
        <v>7.4720000000000009E-2</v>
      </c>
      <c r="M32" s="148"/>
      <c r="N32" s="162">
        <f>SUM(N27:N31)</f>
        <v>0</v>
      </c>
      <c r="O32" s="149"/>
      <c r="P32" s="148"/>
      <c r="Q32" s="148"/>
      <c r="R32" s="148"/>
      <c r="S32" s="152"/>
      <c r="T32" s="152"/>
      <c r="U32" s="152"/>
      <c r="V32" s="163">
        <f>SUM(V27:V31)</f>
        <v>75.867999999999995</v>
      </c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</row>
    <row r="33" spans="1:36">
      <c r="A33" s="145"/>
      <c r="B33" s="156"/>
      <c r="C33" s="147"/>
      <c r="D33" s="107"/>
      <c r="E33" s="148"/>
      <c r="F33" s="149"/>
      <c r="G33" s="150"/>
      <c r="H33" s="150"/>
      <c r="I33" s="150"/>
      <c r="J33" s="150"/>
      <c r="K33" s="151"/>
      <c r="L33" s="151"/>
      <c r="M33" s="148"/>
      <c r="N33" s="148"/>
      <c r="O33" s="149"/>
      <c r="P33" s="148"/>
      <c r="Q33" s="148"/>
      <c r="R33" s="148"/>
      <c r="S33" s="152"/>
      <c r="T33" s="152"/>
      <c r="U33" s="152"/>
      <c r="V33" s="153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</row>
    <row r="34" spans="1:36">
      <c r="A34" s="145"/>
      <c r="B34" s="154" t="s">
        <v>94</v>
      </c>
      <c r="C34" s="147"/>
      <c r="D34" s="107"/>
      <c r="E34" s="148"/>
      <c r="F34" s="149"/>
      <c r="G34" s="150"/>
      <c r="H34" s="150"/>
      <c r="I34" s="150"/>
      <c r="J34" s="150"/>
      <c r="K34" s="151"/>
      <c r="L34" s="151"/>
      <c r="M34" s="148"/>
      <c r="N34" s="148"/>
      <c r="O34" s="149"/>
      <c r="P34" s="148"/>
      <c r="Q34" s="148"/>
      <c r="R34" s="148"/>
      <c r="S34" s="152"/>
      <c r="T34" s="152"/>
      <c r="U34" s="152"/>
      <c r="V34" s="153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</row>
    <row r="35" spans="1:36">
      <c r="A35" s="155" t="s">
        <v>216</v>
      </c>
      <c r="B35" s="156" t="s">
        <v>199</v>
      </c>
      <c r="C35" s="147" t="s">
        <v>217</v>
      </c>
      <c r="D35" s="107" t="s">
        <v>218</v>
      </c>
      <c r="E35" s="148">
        <v>32.848999999999997</v>
      </c>
      <c r="F35" s="149" t="s">
        <v>141</v>
      </c>
      <c r="G35" s="150"/>
      <c r="H35" s="150">
        <f>ROUND(E35*G35, 2)</f>
        <v>0</v>
      </c>
      <c r="I35" s="150"/>
      <c r="J35" s="150">
        <f t="shared" ref="J35:J47" si="1">ROUND(E35*G35, 2)</f>
        <v>0</v>
      </c>
      <c r="K35" s="151"/>
      <c r="L35" s="151"/>
      <c r="M35" s="148">
        <v>7.6999999999999999E-2</v>
      </c>
      <c r="N35" s="148">
        <f>E35*M35</f>
        <v>2.5293729999999996</v>
      </c>
      <c r="O35" s="149" t="s">
        <v>158</v>
      </c>
      <c r="P35" s="148"/>
      <c r="Q35" s="148"/>
      <c r="R35" s="148"/>
      <c r="S35" s="152"/>
      <c r="T35" s="152"/>
      <c r="U35" s="152" t="s">
        <v>159</v>
      </c>
      <c r="V35" s="153">
        <v>5.9130000000000003</v>
      </c>
      <c r="W35" s="149" t="s">
        <v>217</v>
      </c>
      <c r="X35" s="149" t="s">
        <v>217</v>
      </c>
      <c r="Y35" s="149" t="s">
        <v>204</v>
      </c>
      <c r="Z35" s="149" t="s">
        <v>158</v>
      </c>
      <c r="AA35" s="147" t="s">
        <v>219</v>
      </c>
      <c r="AB35" s="149"/>
      <c r="AC35" s="149"/>
      <c r="AD35" s="149"/>
      <c r="AE35" s="149"/>
      <c r="AF35" s="149"/>
      <c r="AG35" s="149"/>
      <c r="AI35" s="115" t="s">
        <v>162</v>
      </c>
      <c r="AJ35" s="115" t="s">
        <v>163</v>
      </c>
    </row>
    <row r="36" spans="1:36">
      <c r="A36" s="155" t="s">
        <v>220</v>
      </c>
      <c r="B36" s="157" t="s">
        <v>165</v>
      </c>
      <c r="C36" s="158" t="s">
        <v>221</v>
      </c>
      <c r="D36" s="107" t="s">
        <v>222</v>
      </c>
      <c r="E36" s="148">
        <v>1</v>
      </c>
      <c r="F36" s="149" t="s">
        <v>187</v>
      </c>
      <c r="G36" s="150"/>
      <c r="H36" s="150"/>
      <c r="I36" s="150">
        <f>ROUND(E36*G36, 2)</f>
        <v>0</v>
      </c>
      <c r="J36" s="150">
        <f t="shared" si="1"/>
        <v>0</v>
      </c>
      <c r="K36" s="151">
        <v>3.0000000000000001E-3</v>
      </c>
      <c r="L36" s="151">
        <f>E36*K36</f>
        <v>3.0000000000000001E-3</v>
      </c>
      <c r="M36" s="148"/>
      <c r="N36" s="148"/>
      <c r="O36" s="149" t="s">
        <v>158</v>
      </c>
      <c r="P36" s="148"/>
      <c r="Q36" s="148"/>
      <c r="R36" s="148"/>
      <c r="S36" s="152"/>
      <c r="T36" s="152"/>
      <c r="U36" s="152" t="s">
        <v>52</v>
      </c>
      <c r="V36" s="153"/>
      <c r="W36" s="149" t="s">
        <v>223</v>
      </c>
      <c r="X36" s="149" t="s">
        <v>221</v>
      </c>
      <c r="Y36" s="149" t="s">
        <v>210</v>
      </c>
      <c r="Z36" s="147" t="s">
        <v>224</v>
      </c>
      <c r="AA36" s="147" t="s">
        <v>168</v>
      </c>
      <c r="AB36" s="149"/>
      <c r="AC36" s="149"/>
      <c r="AD36" s="149"/>
      <c r="AE36" s="149"/>
      <c r="AF36" s="149"/>
      <c r="AG36" s="149"/>
      <c r="AI36" s="115" t="s">
        <v>169</v>
      </c>
      <c r="AJ36" s="115" t="s">
        <v>163</v>
      </c>
    </row>
    <row r="37" spans="1:36">
      <c r="A37" s="155" t="s">
        <v>225</v>
      </c>
      <c r="B37" s="157" t="s">
        <v>165</v>
      </c>
      <c r="C37" s="158" t="s">
        <v>226</v>
      </c>
      <c r="D37" s="107" t="s">
        <v>227</v>
      </c>
      <c r="E37" s="148">
        <v>1</v>
      </c>
      <c r="F37" s="149" t="s">
        <v>187</v>
      </c>
      <c r="G37" s="150"/>
      <c r="H37" s="150"/>
      <c r="I37" s="150">
        <f>ROUND(E37*G37, 2)</f>
        <v>0</v>
      </c>
      <c r="J37" s="150">
        <f t="shared" si="1"/>
        <v>0</v>
      </c>
      <c r="K37" s="151">
        <v>3.0000000000000001E-3</v>
      </c>
      <c r="L37" s="151">
        <f>E37*K37</f>
        <v>3.0000000000000001E-3</v>
      </c>
      <c r="M37" s="148"/>
      <c r="N37" s="148"/>
      <c r="O37" s="149" t="s">
        <v>158</v>
      </c>
      <c r="P37" s="148"/>
      <c r="Q37" s="148"/>
      <c r="R37" s="148"/>
      <c r="S37" s="152"/>
      <c r="T37" s="152"/>
      <c r="U37" s="152" t="s">
        <v>52</v>
      </c>
      <c r="V37" s="153"/>
      <c r="W37" s="149" t="s">
        <v>226</v>
      </c>
      <c r="X37" s="149" t="s">
        <v>226</v>
      </c>
      <c r="Y37" s="149" t="s">
        <v>210</v>
      </c>
      <c r="Z37" s="147" t="s">
        <v>224</v>
      </c>
      <c r="AA37" s="147" t="s">
        <v>168</v>
      </c>
      <c r="AB37" s="149"/>
      <c r="AC37" s="149"/>
      <c r="AD37" s="149"/>
      <c r="AE37" s="149"/>
      <c r="AF37" s="149"/>
      <c r="AG37" s="149"/>
      <c r="AI37" s="115" t="s">
        <v>169</v>
      </c>
      <c r="AJ37" s="115" t="s">
        <v>163</v>
      </c>
    </row>
    <row r="38" spans="1:36">
      <c r="A38" s="155" t="s">
        <v>228</v>
      </c>
      <c r="B38" s="157" t="s">
        <v>165</v>
      </c>
      <c r="C38" s="158" t="s">
        <v>229</v>
      </c>
      <c r="D38" s="107" t="s">
        <v>230</v>
      </c>
      <c r="E38" s="148">
        <v>1</v>
      </c>
      <c r="F38" s="149" t="s">
        <v>187</v>
      </c>
      <c r="G38" s="150"/>
      <c r="H38" s="150"/>
      <c r="I38" s="150">
        <f>ROUND(E38*G38, 2)</f>
        <v>0</v>
      </c>
      <c r="J38" s="150">
        <f t="shared" si="1"/>
        <v>0</v>
      </c>
      <c r="K38" s="151">
        <v>3.0000000000000001E-3</v>
      </c>
      <c r="L38" s="151">
        <f>E38*K38</f>
        <v>3.0000000000000001E-3</v>
      </c>
      <c r="M38" s="148"/>
      <c r="N38" s="148"/>
      <c r="O38" s="149" t="s">
        <v>158</v>
      </c>
      <c r="P38" s="148"/>
      <c r="Q38" s="148"/>
      <c r="R38" s="148"/>
      <c r="S38" s="152"/>
      <c r="T38" s="152"/>
      <c r="U38" s="152" t="s">
        <v>52</v>
      </c>
      <c r="V38" s="153"/>
      <c r="W38" s="149" t="s">
        <v>229</v>
      </c>
      <c r="X38" s="149" t="s">
        <v>229</v>
      </c>
      <c r="Y38" s="149" t="s">
        <v>210</v>
      </c>
      <c r="Z38" s="147" t="s">
        <v>224</v>
      </c>
      <c r="AA38" s="147" t="s">
        <v>168</v>
      </c>
      <c r="AB38" s="149"/>
      <c r="AC38" s="149"/>
      <c r="AD38" s="149"/>
      <c r="AE38" s="149"/>
      <c r="AF38" s="149"/>
      <c r="AG38" s="149"/>
      <c r="AI38" s="115" t="s">
        <v>169</v>
      </c>
      <c r="AJ38" s="115" t="s">
        <v>163</v>
      </c>
    </row>
    <row r="39" spans="1:36">
      <c r="A39" s="155" t="s">
        <v>231</v>
      </c>
      <c r="B39" s="157" t="s">
        <v>165</v>
      </c>
      <c r="C39" s="158" t="s">
        <v>232</v>
      </c>
      <c r="D39" s="107" t="s">
        <v>233</v>
      </c>
      <c r="E39" s="148">
        <v>1</v>
      </c>
      <c r="F39" s="149" t="s">
        <v>187</v>
      </c>
      <c r="G39" s="150"/>
      <c r="H39" s="150"/>
      <c r="I39" s="150">
        <f>ROUND(E39*G39, 2)</f>
        <v>0</v>
      </c>
      <c r="J39" s="150">
        <f t="shared" si="1"/>
        <v>0</v>
      </c>
      <c r="K39" s="151"/>
      <c r="L39" s="151"/>
      <c r="M39" s="148"/>
      <c r="N39" s="148"/>
      <c r="O39" s="149" t="s">
        <v>158</v>
      </c>
      <c r="P39" s="148"/>
      <c r="Q39" s="148"/>
      <c r="R39" s="148"/>
      <c r="S39" s="152"/>
      <c r="T39" s="152"/>
      <c r="U39" s="152" t="s">
        <v>52</v>
      </c>
      <c r="V39" s="153"/>
      <c r="W39" s="149" t="s">
        <v>232</v>
      </c>
      <c r="X39" s="149" t="s">
        <v>232</v>
      </c>
      <c r="Y39" s="149" t="s">
        <v>161</v>
      </c>
      <c r="Z39" s="149" t="s">
        <v>158</v>
      </c>
      <c r="AA39" s="147" t="s">
        <v>168</v>
      </c>
      <c r="AB39" s="149"/>
      <c r="AC39" s="149"/>
      <c r="AD39" s="149"/>
      <c r="AE39" s="149"/>
      <c r="AF39" s="149"/>
      <c r="AG39" s="149"/>
      <c r="AI39" s="115" t="s">
        <v>169</v>
      </c>
      <c r="AJ39" s="115" t="s">
        <v>163</v>
      </c>
    </row>
    <row r="40" spans="1:36">
      <c r="A40" s="155" t="s">
        <v>234</v>
      </c>
      <c r="B40" s="157" t="s">
        <v>165</v>
      </c>
      <c r="C40" s="158" t="s">
        <v>235</v>
      </c>
      <c r="D40" s="107" t="s">
        <v>236</v>
      </c>
      <c r="E40" s="148">
        <v>3.3</v>
      </c>
      <c r="F40" s="149" t="s">
        <v>157</v>
      </c>
      <c r="G40" s="150"/>
      <c r="H40" s="150"/>
      <c r="I40" s="150">
        <f>ROUND(E40*G40, 2)</f>
        <v>0</v>
      </c>
      <c r="J40" s="150">
        <f t="shared" si="1"/>
        <v>0</v>
      </c>
      <c r="K40" s="151"/>
      <c r="L40" s="151"/>
      <c r="M40" s="148"/>
      <c r="N40" s="148"/>
      <c r="O40" s="149" t="s">
        <v>158</v>
      </c>
      <c r="P40" s="148"/>
      <c r="Q40" s="148"/>
      <c r="R40" s="148"/>
      <c r="S40" s="152"/>
      <c r="T40" s="152"/>
      <c r="U40" s="152" t="s">
        <v>52</v>
      </c>
      <c r="V40" s="153"/>
      <c r="W40" s="149" t="s">
        <v>237</v>
      </c>
      <c r="X40" s="149" t="s">
        <v>235</v>
      </c>
      <c r="Y40" s="149" t="s">
        <v>161</v>
      </c>
      <c r="Z40" s="149" t="s">
        <v>158</v>
      </c>
      <c r="AA40" s="147" t="s">
        <v>168</v>
      </c>
      <c r="AB40" s="149"/>
      <c r="AC40" s="149"/>
      <c r="AD40" s="149"/>
      <c r="AE40" s="149"/>
      <c r="AF40" s="149"/>
      <c r="AG40" s="149"/>
      <c r="AI40" s="115" t="s">
        <v>169</v>
      </c>
      <c r="AJ40" s="115" t="s">
        <v>163</v>
      </c>
    </row>
    <row r="41" spans="1:36">
      <c r="A41" s="155" t="s">
        <v>238</v>
      </c>
      <c r="B41" s="156" t="s">
        <v>199</v>
      </c>
      <c r="C41" s="147" t="s">
        <v>239</v>
      </c>
      <c r="D41" s="107" t="s">
        <v>240</v>
      </c>
      <c r="E41" s="148">
        <v>1</v>
      </c>
      <c r="F41" s="149" t="s">
        <v>202</v>
      </c>
      <c r="G41" s="150"/>
      <c r="H41" s="150">
        <f>ROUND(E41*G41, 2)</f>
        <v>0</v>
      </c>
      <c r="I41" s="150"/>
      <c r="J41" s="150">
        <f t="shared" si="1"/>
        <v>0</v>
      </c>
      <c r="K41" s="151">
        <v>8.7899999999999992E-3</v>
      </c>
      <c r="L41" s="151">
        <f>E41*K41</f>
        <v>8.7899999999999992E-3</v>
      </c>
      <c r="M41" s="148"/>
      <c r="N41" s="148"/>
      <c r="O41" s="149" t="s">
        <v>158</v>
      </c>
      <c r="P41" s="148"/>
      <c r="Q41" s="148"/>
      <c r="R41" s="148"/>
      <c r="S41" s="152"/>
      <c r="T41" s="152"/>
      <c r="U41" s="152" t="s">
        <v>159</v>
      </c>
      <c r="V41" s="153">
        <v>5.8979999999999997</v>
      </c>
      <c r="W41" s="149" t="s">
        <v>241</v>
      </c>
      <c r="X41" s="147" t="s">
        <v>239</v>
      </c>
      <c r="Y41" s="149" t="s">
        <v>204</v>
      </c>
      <c r="Z41" s="149" t="s">
        <v>158</v>
      </c>
      <c r="AA41" s="149" t="s">
        <v>34</v>
      </c>
      <c r="AB41" s="149"/>
      <c r="AC41" s="149"/>
      <c r="AD41" s="149"/>
      <c r="AE41" s="149"/>
      <c r="AF41" s="149"/>
      <c r="AG41" s="149"/>
      <c r="AI41" s="115" t="s">
        <v>162</v>
      </c>
      <c r="AJ41" s="115" t="s">
        <v>163</v>
      </c>
    </row>
    <row r="42" spans="1:36">
      <c r="A42" s="155" t="s">
        <v>242</v>
      </c>
      <c r="B42" s="157" t="s">
        <v>165</v>
      </c>
      <c r="C42" s="158" t="s">
        <v>243</v>
      </c>
      <c r="D42" s="107" t="s">
        <v>244</v>
      </c>
      <c r="E42" s="148">
        <v>1</v>
      </c>
      <c r="F42" s="149" t="s">
        <v>187</v>
      </c>
      <c r="G42" s="150"/>
      <c r="H42" s="150"/>
      <c r="I42" s="150">
        <f>ROUND(E42*G42, 2)</f>
        <v>0</v>
      </c>
      <c r="J42" s="150">
        <f t="shared" si="1"/>
        <v>0</v>
      </c>
      <c r="K42" s="151">
        <v>0.186</v>
      </c>
      <c r="L42" s="151">
        <f>E42*K42</f>
        <v>0.186</v>
      </c>
      <c r="M42" s="148"/>
      <c r="N42" s="148"/>
      <c r="O42" s="149" t="s">
        <v>158</v>
      </c>
      <c r="P42" s="148"/>
      <c r="Q42" s="148"/>
      <c r="R42" s="148"/>
      <c r="S42" s="152"/>
      <c r="T42" s="152"/>
      <c r="U42" s="152" t="s">
        <v>52</v>
      </c>
      <c r="V42" s="153"/>
      <c r="W42" s="149" t="s">
        <v>243</v>
      </c>
      <c r="X42" s="149" t="s">
        <v>243</v>
      </c>
      <c r="Y42" s="149" t="s">
        <v>210</v>
      </c>
      <c r="Z42" s="149" t="s">
        <v>245</v>
      </c>
      <c r="AA42" s="147" t="s">
        <v>168</v>
      </c>
      <c r="AB42" s="149"/>
      <c r="AC42" s="149"/>
      <c r="AD42" s="149"/>
      <c r="AE42" s="149"/>
      <c r="AF42" s="149"/>
      <c r="AG42" s="149"/>
      <c r="AI42" s="115" t="s">
        <v>169</v>
      </c>
      <c r="AJ42" s="115" t="s">
        <v>163</v>
      </c>
    </row>
    <row r="43" spans="1:36">
      <c r="A43" s="155" t="s">
        <v>246</v>
      </c>
      <c r="B43" s="156" t="s">
        <v>199</v>
      </c>
      <c r="C43" s="147" t="s">
        <v>247</v>
      </c>
      <c r="D43" s="107" t="s">
        <v>248</v>
      </c>
      <c r="E43" s="148">
        <v>1</v>
      </c>
      <c r="F43" s="149" t="s">
        <v>202</v>
      </c>
      <c r="G43" s="150"/>
      <c r="H43" s="150">
        <f>ROUND(E43*G43, 2)</f>
        <v>0</v>
      </c>
      <c r="I43" s="150"/>
      <c r="J43" s="150">
        <f t="shared" si="1"/>
        <v>0</v>
      </c>
      <c r="K43" s="151">
        <v>3.4810000000000001E-2</v>
      </c>
      <c r="L43" s="151">
        <f>E43*K43</f>
        <v>3.4810000000000001E-2</v>
      </c>
      <c r="M43" s="148"/>
      <c r="N43" s="148"/>
      <c r="O43" s="149" t="s">
        <v>158</v>
      </c>
      <c r="P43" s="148"/>
      <c r="Q43" s="148"/>
      <c r="R43" s="148"/>
      <c r="S43" s="152"/>
      <c r="T43" s="152"/>
      <c r="U43" s="152" t="s">
        <v>159</v>
      </c>
      <c r="V43" s="153">
        <v>0.83199999999999996</v>
      </c>
      <c r="W43" s="149" t="s">
        <v>249</v>
      </c>
      <c r="X43" s="147" t="s">
        <v>247</v>
      </c>
      <c r="Y43" s="149" t="s">
        <v>204</v>
      </c>
      <c r="Z43" s="149" t="s">
        <v>158</v>
      </c>
      <c r="AA43" s="149" t="s">
        <v>34</v>
      </c>
      <c r="AB43" s="149"/>
      <c r="AC43" s="149"/>
      <c r="AD43" s="149"/>
      <c r="AE43" s="149"/>
      <c r="AF43" s="149"/>
      <c r="AG43" s="149"/>
      <c r="AI43" s="115" t="s">
        <v>162</v>
      </c>
      <c r="AJ43" s="115" t="s">
        <v>163</v>
      </c>
    </row>
    <row r="44" spans="1:36" ht="20.399999999999999">
      <c r="A44" s="155" t="s">
        <v>250</v>
      </c>
      <c r="B44" s="156" t="s">
        <v>199</v>
      </c>
      <c r="C44" s="147" t="s">
        <v>251</v>
      </c>
      <c r="D44" s="107" t="s">
        <v>252</v>
      </c>
      <c r="E44" s="148">
        <v>1</v>
      </c>
      <c r="F44" s="149" t="s">
        <v>202</v>
      </c>
      <c r="G44" s="150"/>
      <c r="H44" s="150">
        <f>ROUND(E44*G44, 2)</f>
        <v>0</v>
      </c>
      <c r="I44" s="150"/>
      <c r="J44" s="150">
        <f t="shared" si="1"/>
        <v>0</v>
      </c>
      <c r="K44" s="151">
        <v>3.6450000000000003E-2</v>
      </c>
      <c r="L44" s="151">
        <f>E44*K44</f>
        <v>3.6450000000000003E-2</v>
      </c>
      <c r="M44" s="148"/>
      <c r="N44" s="148"/>
      <c r="O44" s="149" t="s">
        <v>158</v>
      </c>
      <c r="P44" s="148"/>
      <c r="Q44" s="148"/>
      <c r="R44" s="148"/>
      <c r="S44" s="152"/>
      <c r="T44" s="152"/>
      <c r="U44" s="152" t="s">
        <v>159</v>
      </c>
      <c r="V44" s="153">
        <v>0.8</v>
      </c>
      <c r="W44" s="149" t="s">
        <v>253</v>
      </c>
      <c r="X44" s="147" t="s">
        <v>251</v>
      </c>
      <c r="Y44" s="149" t="s">
        <v>161</v>
      </c>
      <c r="Z44" s="149" t="s">
        <v>158</v>
      </c>
      <c r="AA44" s="149" t="s">
        <v>34</v>
      </c>
      <c r="AB44" s="149"/>
      <c r="AC44" s="149"/>
      <c r="AD44" s="149"/>
      <c r="AE44" s="149"/>
      <c r="AF44" s="149"/>
      <c r="AG44" s="149"/>
      <c r="AI44" s="115" t="s">
        <v>162</v>
      </c>
      <c r="AJ44" s="115" t="s">
        <v>163</v>
      </c>
    </row>
    <row r="45" spans="1:36">
      <c r="A45" s="155" t="s">
        <v>254</v>
      </c>
      <c r="B45" s="156" t="s">
        <v>199</v>
      </c>
      <c r="C45" s="147" t="s">
        <v>255</v>
      </c>
      <c r="D45" s="107" t="s">
        <v>256</v>
      </c>
      <c r="E45" s="148">
        <v>4</v>
      </c>
      <c r="F45" s="149" t="s">
        <v>202</v>
      </c>
      <c r="G45" s="150"/>
      <c r="H45" s="150">
        <f>ROUND(E45*G45, 2)</f>
        <v>0</v>
      </c>
      <c r="I45" s="150"/>
      <c r="J45" s="150">
        <f t="shared" si="1"/>
        <v>0</v>
      </c>
      <c r="K45" s="151"/>
      <c r="L45" s="151"/>
      <c r="M45" s="148"/>
      <c r="N45" s="148"/>
      <c r="O45" s="149" t="s">
        <v>158</v>
      </c>
      <c r="P45" s="148"/>
      <c r="Q45" s="148"/>
      <c r="R45" s="148"/>
      <c r="S45" s="152"/>
      <c r="T45" s="152"/>
      <c r="U45" s="152" t="s">
        <v>159</v>
      </c>
      <c r="V45" s="153">
        <v>1.1240000000000001</v>
      </c>
      <c r="W45" s="149" t="s">
        <v>257</v>
      </c>
      <c r="X45" s="147" t="s">
        <v>255</v>
      </c>
      <c r="Y45" s="149" t="s">
        <v>204</v>
      </c>
      <c r="Z45" s="149" t="s">
        <v>158</v>
      </c>
      <c r="AA45" s="149" t="s">
        <v>34</v>
      </c>
      <c r="AB45" s="149"/>
      <c r="AC45" s="149"/>
      <c r="AD45" s="149"/>
      <c r="AE45" s="149"/>
      <c r="AF45" s="149"/>
      <c r="AG45" s="149"/>
      <c r="AI45" s="115" t="s">
        <v>162</v>
      </c>
      <c r="AJ45" s="115" t="s">
        <v>163</v>
      </c>
    </row>
    <row r="46" spans="1:36">
      <c r="A46" s="155" t="s">
        <v>258</v>
      </c>
      <c r="B46" s="157" t="s">
        <v>165</v>
      </c>
      <c r="C46" s="158" t="s">
        <v>259</v>
      </c>
      <c r="D46" s="107" t="s">
        <v>260</v>
      </c>
      <c r="E46" s="148">
        <v>3</v>
      </c>
      <c r="F46" s="149" t="s">
        <v>187</v>
      </c>
      <c r="G46" s="150"/>
      <c r="H46" s="150"/>
      <c r="I46" s="150">
        <f>ROUND(E46*G46, 2)</f>
        <v>0</v>
      </c>
      <c r="J46" s="150">
        <f t="shared" si="1"/>
        <v>0</v>
      </c>
      <c r="K46" s="151">
        <v>2.8999999999999998E-3</v>
      </c>
      <c r="L46" s="151">
        <f>E46*K46</f>
        <v>8.6999999999999994E-3</v>
      </c>
      <c r="M46" s="148"/>
      <c r="N46" s="148"/>
      <c r="O46" s="149" t="s">
        <v>158</v>
      </c>
      <c r="P46" s="148"/>
      <c r="Q46" s="148"/>
      <c r="R46" s="148"/>
      <c r="S46" s="152"/>
      <c r="T46" s="152"/>
      <c r="U46" s="152" t="s">
        <v>52</v>
      </c>
      <c r="V46" s="153"/>
      <c r="W46" s="149" t="s">
        <v>261</v>
      </c>
      <c r="X46" s="149" t="s">
        <v>259</v>
      </c>
      <c r="Y46" s="147" t="s">
        <v>262</v>
      </c>
      <c r="Z46" s="147" t="s">
        <v>263</v>
      </c>
      <c r="AA46" s="147" t="s">
        <v>168</v>
      </c>
      <c r="AB46" s="149"/>
      <c r="AC46" s="149"/>
      <c r="AD46" s="149"/>
      <c r="AE46" s="149"/>
      <c r="AF46" s="149"/>
      <c r="AG46" s="149"/>
      <c r="AI46" s="115" t="s">
        <v>169</v>
      </c>
      <c r="AJ46" s="115" t="s">
        <v>163</v>
      </c>
    </row>
    <row r="47" spans="1:36">
      <c r="A47" s="155" t="s">
        <v>264</v>
      </c>
      <c r="B47" s="157" t="s">
        <v>165</v>
      </c>
      <c r="C47" s="158" t="s">
        <v>265</v>
      </c>
      <c r="D47" s="107" t="s">
        <v>266</v>
      </c>
      <c r="E47" s="148">
        <v>1</v>
      </c>
      <c r="F47" s="149" t="s">
        <v>187</v>
      </c>
      <c r="G47" s="150"/>
      <c r="H47" s="150"/>
      <c r="I47" s="150">
        <f>ROUND(E47*G47, 2)</f>
        <v>0</v>
      </c>
      <c r="J47" s="150">
        <f t="shared" si="1"/>
        <v>0</v>
      </c>
      <c r="K47" s="151">
        <v>2.8999999999999998E-3</v>
      </c>
      <c r="L47" s="151">
        <f>E47*K47</f>
        <v>2.8999999999999998E-3</v>
      </c>
      <c r="M47" s="148"/>
      <c r="N47" s="148"/>
      <c r="O47" s="149" t="s">
        <v>158</v>
      </c>
      <c r="P47" s="148"/>
      <c r="Q47" s="148"/>
      <c r="R47" s="148"/>
      <c r="S47" s="152"/>
      <c r="T47" s="152"/>
      <c r="U47" s="152" t="s">
        <v>52</v>
      </c>
      <c r="V47" s="153"/>
      <c r="W47" s="149" t="s">
        <v>261</v>
      </c>
      <c r="X47" s="149" t="s">
        <v>265</v>
      </c>
      <c r="Y47" s="147" t="s">
        <v>262</v>
      </c>
      <c r="Z47" s="147" t="s">
        <v>263</v>
      </c>
      <c r="AA47" s="147" t="s">
        <v>168</v>
      </c>
      <c r="AB47" s="149"/>
      <c r="AC47" s="149"/>
      <c r="AD47" s="149"/>
      <c r="AE47" s="149"/>
      <c r="AF47" s="149"/>
      <c r="AG47" s="149"/>
      <c r="AI47" s="115" t="s">
        <v>169</v>
      </c>
      <c r="AJ47" s="115" t="s">
        <v>163</v>
      </c>
    </row>
    <row r="48" spans="1:36">
      <c r="A48" s="145"/>
      <c r="B48" s="156"/>
      <c r="C48" s="147"/>
      <c r="D48" s="159" t="s">
        <v>267</v>
      </c>
      <c r="E48" s="160" t="s">
        <v>17</v>
      </c>
      <c r="F48" s="149"/>
      <c r="G48" s="150"/>
      <c r="H48" s="160">
        <f>SUM(H33:H47)</f>
        <v>0</v>
      </c>
      <c r="I48" s="160">
        <f>SUM(I33:I47)</f>
        <v>0</v>
      </c>
      <c r="J48" s="160">
        <f>SUM(J33:J47)</f>
        <v>0</v>
      </c>
      <c r="K48" s="151"/>
      <c r="L48" s="161">
        <f>SUM(L33:L47)</f>
        <v>0.28665000000000002</v>
      </c>
      <c r="M48" s="148"/>
      <c r="N48" s="162">
        <f>SUM(N33:N47)</f>
        <v>2.5293729999999996</v>
      </c>
      <c r="O48" s="149"/>
      <c r="P48" s="148"/>
      <c r="Q48" s="148"/>
      <c r="R48" s="148"/>
      <c r="S48" s="152"/>
      <c r="T48" s="152"/>
      <c r="U48" s="152"/>
      <c r="V48" s="163">
        <f>SUM(V33:V47)</f>
        <v>14.567000000000002</v>
      </c>
      <c r="W48" s="149"/>
      <c r="X48" s="149"/>
      <c r="Y48" s="149"/>
      <c r="Z48" s="149"/>
      <c r="AA48" s="149"/>
      <c r="AB48" s="149"/>
      <c r="AC48" s="149"/>
      <c r="AD48" s="149"/>
      <c r="AE48" s="149"/>
      <c r="AF48" s="149"/>
      <c r="AG48" s="149"/>
    </row>
    <row r="49" spans="1:36">
      <c r="A49" s="145"/>
      <c r="B49" s="156"/>
      <c r="C49" s="147"/>
      <c r="D49" s="107"/>
      <c r="E49" s="148"/>
      <c r="F49" s="149"/>
      <c r="G49" s="150"/>
      <c r="H49" s="150"/>
      <c r="I49" s="150"/>
      <c r="J49" s="150"/>
      <c r="K49" s="151"/>
      <c r="L49" s="151"/>
      <c r="M49" s="148"/>
      <c r="N49" s="148"/>
      <c r="O49" s="149"/>
      <c r="P49" s="148"/>
      <c r="Q49" s="148"/>
      <c r="R49" s="148"/>
      <c r="S49" s="152"/>
      <c r="T49" s="152"/>
      <c r="U49" s="152"/>
      <c r="V49" s="153"/>
      <c r="W49" s="149"/>
      <c r="X49" s="149"/>
      <c r="Y49" s="149"/>
      <c r="Z49" s="149"/>
      <c r="AA49" s="149"/>
      <c r="AB49" s="149"/>
      <c r="AC49" s="149"/>
      <c r="AD49" s="149"/>
      <c r="AE49" s="149"/>
      <c r="AF49" s="149"/>
      <c r="AG49" s="149"/>
    </row>
    <row r="50" spans="1:36">
      <c r="A50" s="145"/>
      <c r="B50" s="154" t="s">
        <v>95</v>
      </c>
      <c r="C50" s="147"/>
      <c r="D50" s="107"/>
      <c r="E50" s="148"/>
      <c r="F50" s="149"/>
      <c r="G50" s="150"/>
      <c r="H50" s="150"/>
      <c r="I50" s="150"/>
      <c r="J50" s="150"/>
      <c r="K50" s="151"/>
      <c r="L50" s="151"/>
      <c r="M50" s="148"/>
      <c r="N50" s="148"/>
      <c r="O50" s="149"/>
      <c r="P50" s="148"/>
      <c r="Q50" s="148"/>
      <c r="R50" s="148"/>
      <c r="S50" s="152"/>
      <c r="T50" s="152"/>
      <c r="U50" s="152"/>
      <c r="V50" s="153"/>
      <c r="W50" s="149"/>
      <c r="X50" s="149"/>
      <c r="Y50" s="149"/>
      <c r="Z50" s="149"/>
      <c r="AA50" s="149"/>
      <c r="AB50" s="149"/>
      <c r="AC50" s="149"/>
      <c r="AD50" s="149"/>
      <c r="AE50" s="149"/>
      <c r="AF50" s="149"/>
      <c r="AG50" s="149"/>
    </row>
    <row r="51" spans="1:36">
      <c r="A51" s="155" t="s">
        <v>268</v>
      </c>
      <c r="B51" s="156" t="s">
        <v>199</v>
      </c>
      <c r="C51" s="147" t="s">
        <v>269</v>
      </c>
      <c r="D51" s="107" t="s">
        <v>270</v>
      </c>
      <c r="E51" s="148">
        <v>83</v>
      </c>
      <c r="F51" s="149" t="s">
        <v>157</v>
      </c>
      <c r="G51" s="150"/>
      <c r="H51" s="150">
        <f t="shared" ref="H51:H58" si="2">ROUND(E51*G51, 2)</f>
        <v>0</v>
      </c>
      <c r="I51" s="150"/>
      <c r="J51" s="150">
        <f t="shared" ref="J51:J58" si="3">ROUND(E51*G51, 2)</f>
        <v>0</v>
      </c>
      <c r="K51" s="151">
        <v>4.4999999999999999E-4</v>
      </c>
      <c r="L51" s="151">
        <f t="shared" ref="L51:L56" si="4">E51*K51</f>
        <v>3.7350000000000001E-2</v>
      </c>
      <c r="M51" s="148"/>
      <c r="N51" s="148"/>
      <c r="O51" s="149" t="s">
        <v>158</v>
      </c>
      <c r="P51" s="148"/>
      <c r="Q51" s="148"/>
      <c r="R51" s="148"/>
      <c r="S51" s="152"/>
      <c r="T51" s="152"/>
      <c r="U51" s="152" t="s">
        <v>159</v>
      </c>
      <c r="V51" s="153">
        <v>20.832999999999998</v>
      </c>
      <c r="W51" s="149" t="s">
        <v>271</v>
      </c>
      <c r="X51" s="147" t="s">
        <v>269</v>
      </c>
      <c r="Y51" s="149" t="s">
        <v>161</v>
      </c>
      <c r="Z51" s="149" t="s">
        <v>158</v>
      </c>
      <c r="AA51" s="149" t="s">
        <v>34</v>
      </c>
      <c r="AB51" s="149"/>
      <c r="AC51" s="149"/>
      <c r="AD51" s="149"/>
      <c r="AE51" s="149"/>
      <c r="AF51" s="149"/>
      <c r="AG51" s="149"/>
      <c r="AI51" s="115" t="s">
        <v>162</v>
      </c>
      <c r="AJ51" s="115" t="s">
        <v>163</v>
      </c>
    </row>
    <row r="52" spans="1:36">
      <c r="A52" s="155" t="s">
        <v>272</v>
      </c>
      <c r="B52" s="156" t="s">
        <v>199</v>
      </c>
      <c r="C52" s="147" t="s">
        <v>273</v>
      </c>
      <c r="D52" s="107" t="s">
        <v>274</v>
      </c>
      <c r="E52" s="148">
        <v>71</v>
      </c>
      <c r="F52" s="149" t="s">
        <v>157</v>
      </c>
      <c r="G52" s="150"/>
      <c r="H52" s="150">
        <f t="shared" si="2"/>
        <v>0</v>
      </c>
      <c r="I52" s="150"/>
      <c r="J52" s="150">
        <f t="shared" si="3"/>
        <v>0</v>
      </c>
      <c r="K52" s="151">
        <v>4.4999999999999999E-4</v>
      </c>
      <c r="L52" s="151">
        <f t="shared" si="4"/>
        <v>3.1949999999999999E-2</v>
      </c>
      <c r="M52" s="148"/>
      <c r="N52" s="148"/>
      <c r="O52" s="149" t="s">
        <v>158</v>
      </c>
      <c r="P52" s="148"/>
      <c r="Q52" s="148"/>
      <c r="R52" s="148"/>
      <c r="S52" s="152"/>
      <c r="T52" s="152"/>
      <c r="U52" s="152" t="s">
        <v>159</v>
      </c>
      <c r="V52" s="153">
        <v>17.821000000000002</v>
      </c>
      <c r="W52" s="149" t="s">
        <v>275</v>
      </c>
      <c r="X52" s="147" t="s">
        <v>273</v>
      </c>
      <c r="Y52" s="149" t="s">
        <v>161</v>
      </c>
      <c r="Z52" s="149" t="s">
        <v>158</v>
      </c>
      <c r="AA52" s="149" t="s">
        <v>34</v>
      </c>
      <c r="AB52" s="149"/>
      <c r="AC52" s="149"/>
      <c r="AD52" s="149"/>
      <c r="AE52" s="149"/>
      <c r="AF52" s="149"/>
      <c r="AG52" s="149"/>
      <c r="AI52" s="115" t="s">
        <v>162</v>
      </c>
      <c r="AJ52" s="115" t="s">
        <v>163</v>
      </c>
    </row>
    <row r="53" spans="1:36">
      <c r="A53" s="155" t="s">
        <v>276</v>
      </c>
      <c r="B53" s="156" t="s">
        <v>199</v>
      </c>
      <c r="C53" s="147" t="s">
        <v>277</v>
      </c>
      <c r="D53" s="107" t="s">
        <v>278</v>
      </c>
      <c r="E53" s="148">
        <v>11</v>
      </c>
      <c r="F53" s="149" t="s">
        <v>157</v>
      </c>
      <c r="G53" s="150"/>
      <c r="H53" s="150">
        <f t="shared" si="2"/>
        <v>0</v>
      </c>
      <c r="I53" s="150"/>
      <c r="J53" s="150">
        <f t="shared" si="3"/>
        <v>0</v>
      </c>
      <c r="K53" s="151">
        <v>1.16E-3</v>
      </c>
      <c r="L53" s="151">
        <f t="shared" si="4"/>
        <v>1.2760000000000001E-2</v>
      </c>
      <c r="M53" s="148"/>
      <c r="N53" s="148"/>
      <c r="O53" s="149" t="s">
        <v>158</v>
      </c>
      <c r="P53" s="148"/>
      <c r="Q53" s="148"/>
      <c r="R53" s="148"/>
      <c r="S53" s="152"/>
      <c r="T53" s="152"/>
      <c r="U53" s="152" t="s">
        <v>159</v>
      </c>
      <c r="V53" s="153">
        <v>2.7610000000000001</v>
      </c>
      <c r="W53" s="149" t="s">
        <v>279</v>
      </c>
      <c r="X53" s="147" t="s">
        <v>277</v>
      </c>
      <c r="Y53" s="149" t="s">
        <v>161</v>
      </c>
      <c r="Z53" s="149" t="s">
        <v>158</v>
      </c>
      <c r="AA53" s="149" t="s">
        <v>34</v>
      </c>
      <c r="AB53" s="149"/>
      <c r="AC53" s="149"/>
      <c r="AD53" s="149"/>
      <c r="AE53" s="149"/>
      <c r="AF53" s="149"/>
      <c r="AG53" s="149"/>
      <c r="AI53" s="115" t="s">
        <v>162</v>
      </c>
      <c r="AJ53" s="115" t="s">
        <v>163</v>
      </c>
    </row>
    <row r="54" spans="1:36">
      <c r="A54" s="155" t="s">
        <v>280</v>
      </c>
      <c r="B54" s="156" t="s">
        <v>199</v>
      </c>
      <c r="C54" s="147" t="s">
        <v>281</v>
      </c>
      <c r="D54" s="107" t="s">
        <v>282</v>
      </c>
      <c r="E54" s="148">
        <v>110</v>
      </c>
      <c r="F54" s="149" t="s">
        <v>157</v>
      </c>
      <c r="G54" s="150"/>
      <c r="H54" s="150">
        <f t="shared" si="2"/>
        <v>0</v>
      </c>
      <c r="I54" s="150"/>
      <c r="J54" s="150">
        <f t="shared" si="3"/>
        <v>0</v>
      </c>
      <c r="K54" s="151">
        <v>1.16E-3</v>
      </c>
      <c r="L54" s="151">
        <f t="shared" si="4"/>
        <v>0.12759999999999999</v>
      </c>
      <c r="M54" s="148"/>
      <c r="N54" s="148"/>
      <c r="O54" s="149" t="s">
        <v>158</v>
      </c>
      <c r="P54" s="148"/>
      <c r="Q54" s="148"/>
      <c r="R54" s="148"/>
      <c r="S54" s="152"/>
      <c r="T54" s="152"/>
      <c r="U54" s="152" t="s">
        <v>159</v>
      </c>
      <c r="V54" s="153">
        <v>27.61</v>
      </c>
      <c r="W54" s="149" t="s">
        <v>283</v>
      </c>
      <c r="X54" s="147" t="s">
        <v>281</v>
      </c>
      <c r="Y54" s="149" t="s">
        <v>161</v>
      </c>
      <c r="Z54" s="149" t="s">
        <v>158</v>
      </c>
      <c r="AA54" s="149" t="s">
        <v>34</v>
      </c>
      <c r="AB54" s="149"/>
      <c r="AC54" s="149"/>
      <c r="AD54" s="149"/>
      <c r="AE54" s="149"/>
      <c r="AF54" s="149"/>
      <c r="AG54" s="149"/>
      <c r="AI54" s="115" t="s">
        <v>162</v>
      </c>
      <c r="AJ54" s="115" t="s">
        <v>163</v>
      </c>
    </row>
    <row r="55" spans="1:36">
      <c r="A55" s="155" t="s">
        <v>284</v>
      </c>
      <c r="B55" s="156" t="s">
        <v>199</v>
      </c>
      <c r="C55" s="147" t="s">
        <v>285</v>
      </c>
      <c r="D55" s="107" t="s">
        <v>286</v>
      </c>
      <c r="E55" s="148">
        <v>25</v>
      </c>
      <c r="F55" s="149" t="s">
        <v>157</v>
      </c>
      <c r="G55" s="150"/>
      <c r="H55" s="150">
        <f t="shared" si="2"/>
        <v>0</v>
      </c>
      <c r="I55" s="150"/>
      <c r="J55" s="150">
        <f t="shared" si="3"/>
        <v>0</v>
      </c>
      <c r="K55" s="151">
        <v>1.17E-3</v>
      </c>
      <c r="L55" s="151">
        <f t="shared" si="4"/>
        <v>2.9250000000000002E-2</v>
      </c>
      <c r="M55" s="148"/>
      <c r="N55" s="148"/>
      <c r="O55" s="149" t="s">
        <v>158</v>
      </c>
      <c r="P55" s="148"/>
      <c r="Q55" s="148"/>
      <c r="R55" s="148"/>
      <c r="S55" s="152"/>
      <c r="T55" s="152"/>
      <c r="U55" s="152" t="s">
        <v>159</v>
      </c>
      <c r="V55" s="153">
        <v>6.2750000000000004</v>
      </c>
      <c r="W55" s="149" t="s">
        <v>287</v>
      </c>
      <c r="X55" s="147" t="s">
        <v>285</v>
      </c>
      <c r="Y55" s="149" t="s">
        <v>161</v>
      </c>
      <c r="Z55" s="149" t="s">
        <v>158</v>
      </c>
      <c r="AA55" s="149" t="s">
        <v>34</v>
      </c>
      <c r="AB55" s="149"/>
      <c r="AC55" s="149"/>
      <c r="AD55" s="149"/>
      <c r="AE55" s="149"/>
      <c r="AF55" s="149"/>
      <c r="AG55" s="149"/>
      <c r="AI55" s="115" t="s">
        <v>162</v>
      </c>
      <c r="AJ55" s="115" t="s">
        <v>163</v>
      </c>
    </row>
    <row r="56" spans="1:36">
      <c r="A56" s="155" t="s">
        <v>288</v>
      </c>
      <c r="B56" s="156" t="s">
        <v>199</v>
      </c>
      <c r="C56" s="147" t="s">
        <v>289</v>
      </c>
      <c r="D56" s="107" t="s">
        <v>290</v>
      </c>
      <c r="E56" s="148">
        <v>23</v>
      </c>
      <c r="F56" s="149" t="s">
        <v>157</v>
      </c>
      <c r="G56" s="150"/>
      <c r="H56" s="150">
        <f t="shared" si="2"/>
        <v>0</v>
      </c>
      <c r="I56" s="150"/>
      <c r="J56" s="150">
        <f t="shared" si="3"/>
        <v>0</v>
      </c>
      <c r="K56" s="151">
        <v>2.3400000000000001E-3</v>
      </c>
      <c r="L56" s="151">
        <f t="shared" si="4"/>
        <v>5.382E-2</v>
      </c>
      <c r="M56" s="148"/>
      <c r="N56" s="148"/>
      <c r="O56" s="149" t="s">
        <v>158</v>
      </c>
      <c r="P56" s="148"/>
      <c r="Q56" s="148"/>
      <c r="R56" s="148"/>
      <c r="S56" s="152"/>
      <c r="T56" s="152"/>
      <c r="U56" s="152" t="s">
        <v>159</v>
      </c>
      <c r="V56" s="153">
        <v>7.9119999999999999</v>
      </c>
      <c r="W56" s="149" t="s">
        <v>291</v>
      </c>
      <c r="X56" s="147" t="s">
        <v>289</v>
      </c>
      <c r="Y56" s="149" t="s">
        <v>161</v>
      </c>
      <c r="Z56" s="149" t="s">
        <v>158</v>
      </c>
      <c r="AA56" s="149" t="s">
        <v>34</v>
      </c>
      <c r="AB56" s="149"/>
      <c r="AC56" s="149"/>
      <c r="AD56" s="149"/>
      <c r="AE56" s="149"/>
      <c r="AF56" s="149"/>
      <c r="AG56" s="149"/>
      <c r="AI56" s="115" t="s">
        <v>162</v>
      </c>
      <c r="AJ56" s="115" t="s">
        <v>163</v>
      </c>
    </row>
    <row r="57" spans="1:36">
      <c r="A57" s="155" t="s">
        <v>292</v>
      </c>
      <c r="B57" s="156" t="s">
        <v>199</v>
      </c>
      <c r="C57" s="147" t="s">
        <v>293</v>
      </c>
      <c r="D57" s="107" t="s">
        <v>294</v>
      </c>
      <c r="E57" s="148">
        <v>323</v>
      </c>
      <c r="F57" s="149" t="s">
        <v>157</v>
      </c>
      <c r="G57" s="150"/>
      <c r="H57" s="150">
        <f t="shared" si="2"/>
        <v>0</v>
      </c>
      <c r="I57" s="150"/>
      <c r="J57" s="150">
        <f t="shared" si="3"/>
        <v>0</v>
      </c>
      <c r="K57" s="151"/>
      <c r="L57" s="151"/>
      <c r="M57" s="148"/>
      <c r="N57" s="148"/>
      <c r="O57" s="149" t="s">
        <v>158</v>
      </c>
      <c r="P57" s="148"/>
      <c r="Q57" s="148"/>
      <c r="R57" s="148"/>
      <c r="S57" s="152"/>
      <c r="T57" s="152"/>
      <c r="U57" s="152" t="s">
        <v>159</v>
      </c>
      <c r="V57" s="153">
        <v>6.7830000000000004</v>
      </c>
      <c r="W57" s="149" t="s">
        <v>295</v>
      </c>
      <c r="X57" s="147" t="s">
        <v>293</v>
      </c>
      <c r="Y57" s="149" t="s">
        <v>204</v>
      </c>
      <c r="Z57" s="149" t="s">
        <v>158</v>
      </c>
      <c r="AA57" s="149" t="s">
        <v>34</v>
      </c>
      <c r="AB57" s="149"/>
      <c r="AC57" s="149"/>
      <c r="AD57" s="149"/>
      <c r="AE57" s="149"/>
      <c r="AF57" s="149"/>
      <c r="AG57" s="149"/>
      <c r="AI57" s="115" t="s">
        <v>162</v>
      </c>
      <c r="AJ57" s="115" t="s">
        <v>163</v>
      </c>
    </row>
    <row r="58" spans="1:36">
      <c r="A58" s="155" t="s">
        <v>296</v>
      </c>
      <c r="B58" s="156" t="s">
        <v>199</v>
      </c>
      <c r="C58" s="147" t="s">
        <v>297</v>
      </c>
      <c r="D58" s="107" t="s">
        <v>298</v>
      </c>
      <c r="E58" s="148">
        <v>900</v>
      </c>
      <c r="F58" s="149" t="s">
        <v>157</v>
      </c>
      <c r="G58" s="150"/>
      <c r="H58" s="150">
        <f t="shared" si="2"/>
        <v>0</v>
      </c>
      <c r="I58" s="150"/>
      <c r="J58" s="150">
        <f t="shared" si="3"/>
        <v>0</v>
      </c>
      <c r="K58" s="151"/>
      <c r="L58" s="151"/>
      <c r="M58" s="148"/>
      <c r="N58" s="148"/>
      <c r="O58" s="149" t="s">
        <v>158</v>
      </c>
      <c r="P58" s="148"/>
      <c r="Q58" s="148"/>
      <c r="R58" s="148"/>
      <c r="S58" s="152"/>
      <c r="T58" s="152"/>
      <c r="U58" s="152" t="s">
        <v>159</v>
      </c>
      <c r="V58" s="153">
        <v>30.6</v>
      </c>
      <c r="W58" s="149" t="s">
        <v>299</v>
      </c>
      <c r="X58" s="147" t="s">
        <v>297</v>
      </c>
      <c r="Y58" s="149" t="s">
        <v>204</v>
      </c>
      <c r="Z58" s="149" t="s">
        <v>158</v>
      </c>
      <c r="AA58" s="149" t="s">
        <v>34</v>
      </c>
      <c r="AB58" s="149"/>
      <c r="AC58" s="149"/>
      <c r="AD58" s="149"/>
      <c r="AE58" s="149"/>
      <c r="AF58" s="149"/>
      <c r="AG58" s="149"/>
      <c r="AI58" s="115" t="s">
        <v>162</v>
      </c>
      <c r="AJ58" s="115" t="s">
        <v>163</v>
      </c>
    </row>
    <row r="59" spans="1:36">
      <c r="A59" s="145"/>
      <c r="B59" s="156"/>
      <c r="C59" s="147"/>
      <c r="D59" s="159" t="s">
        <v>300</v>
      </c>
      <c r="E59" s="160" t="s">
        <v>17</v>
      </c>
      <c r="F59" s="149"/>
      <c r="G59" s="150"/>
      <c r="H59" s="160">
        <f>SUM(H49:H58)</f>
        <v>0</v>
      </c>
      <c r="I59" s="160">
        <f>SUM(I49:I58)</f>
        <v>0</v>
      </c>
      <c r="J59" s="160">
        <f>SUM(J49:J58)</f>
        <v>0</v>
      </c>
      <c r="K59" s="151"/>
      <c r="L59" s="161">
        <f>SUM(L49:L58)</f>
        <v>0.29272999999999999</v>
      </c>
      <c r="M59" s="148"/>
      <c r="N59" s="162">
        <f>SUM(N49:N58)</f>
        <v>0</v>
      </c>
      <c r="O59" s="149"/>
      <c r="P59" s="148"/>
      <c r="Q59" s="148"/>
      <c r="R59" s="148"/>
      <c r="S59" s="152"/>
      <c r="T59" s="152"/>
      <c r="U59" s="152"/>
      <c r="V59" s="163">
        <f>SUM(V49:V58)</f>
        <v>120.59500000000003</v>
      </c>
      <c r="W59" s="149"/>
      <c r="X59" s="149"/>
      <c r="Y59" s="149"/>
      <c r="Z59" s="149"/>
      <c r="AA59" s="149"/>
      <c r="AB59" s="149"/>
      <c r="AC59" s="149"/>
      <c r="AD59" s="149"/>
      <c r="AE59" s="149"/>
      <c r="AF59" s="149"/>
      <c r="AG59" s="149"/>
    </row>
    <row r="60" spans="1:36">
      <c r="A60" s="145"/>
      <c r="B60" s="156"/>
      <c r="C60" s="147"/>
      <c r="D60" s="107"/>
      <c r="E60" s="148"/>
      <c r="F60" s="149"/>
      <c r="G60" s="150"/>
      <c r="H60" s="150"/>
      <c r="I60" s="150"/>
      <c r="J60" s="150"/>
      <c r="K60" s="151"/>
      <c r="L60" s="151"/>
      <c r="M60" s="148"/>
      <c r="N60" s="148"/>
      <c r="O60" s="149"/>
      <c r="P60" s="148"/>
      <c r="Q60" s="148"/>
      <c r="R60" s="148"/>
      <c r="S60" s="152"/>
      <c r="T60" s="152"/>
      <c r="U60" s="152"/>
      <c r="V60" s="153"/>
      <c r="W60" s="149"/>
      <c r="X60" s="149"/>
      <c r="Y60" s="149"/>
      <c r="Z60" s="149"/>
      <c r="AA60" s="149"/>
      <c r="AB60" s="149"/>
      <c r="AC60" s="149"/>
      <c r="AD60" s="149"/>
      <c r="AE60" s="149"/>
      <c r="AF60" s="149"/>
      <c r="AG60" s="149"/>
    </row>
    <row r="61" spans="1:36">
      <c r="A61" s="145"/>
      <c r="B61" s="154" t="s">
        <v>96</v>
      </c>
      <c r="C61" s="147"/>
      <c r="D61" s="107"/>
      <c r="E61" s="148"/>
      <c r="F61" s="149"/>
      <c r="G61" s="150"/>
      <c r="H61" s="150"/>
      <c r="I61" s="150"/>
      <c r="J61" s="150"/>
      <c r="K61" s="151"/>
      <c r="L61" s="151"/>
      <c r="M61" s="148"/>
      <c r="N61" s="148"/>
      <c r="O61" s="149"/>
      <c r="P61" s="148"/>
      <c r="Q61" s="148"/>
      <c r="R61" s="148"/>
      <c r="S61" s="152"/>
      <c r="T61" s="152"/>
      <c r="U61" s="152"/>
      <c r="V61" s="153"/>
      <c r="W61" s="149"/>
      <c r="X61" s="149"/>
      <c r="Y61" s="149"/>
      <c r="Z61" s="149"/>
      <c r="AA61" s="149"/>
      <c r="AB61" s="149"/>
      <c r="AC61" s="149"/>
      <c r="AD61" s="149"/>
      <c r="AE61" s="149"/>
      <c r="AF61" s="149"/>
      <c r="AG61" s="149"/>
    </row>
    <row r="62" spans="1:36">
      <c r="A62" s="155" t="s">
        <v>301</v>
      </c>
      <c r="B62" s="156" t="s">
        <v>199</v>
      </c>
      <c r="C62" s="147" t="s">
        <v>302</v>
      </c>
      <c r="D62" s="107" t="s">
        <v>303</v>
      </c>
      <c r="E62" s="148">
        <v>5</v>
      </c>
      <c r="F62" s="149" t="s">
        <v>187</v>
      </c>
      <c r="G62" s="150"/>
      <c r="H62" s="150">
        <f>ROUND(E62*G62, 2)</f>
        <v>0</v>
      </c>
      <c r="I62" s="150"/>
      <c r="J62" s="150">
        <f t="shared" ref="J62:J98" si="5">ROUND(E62*G62, 2)</f>
        <v>0</v>
      </c>
      <c r="K62" s="151"/>
      <c r="L62" s="151"/>
      <c r="M62" s="148"/>
      <c r="N62" s="148"/>
      <c r="O62" s="149" t="s">
        <v>158</v>
      </c>
      <c r="P62" s="148"/>
      <c r="Q62" s="148"/>
      <c r="R62" s="148"/>
      <c r="S62" s="152"/>
      <c r="T62" s="152"/>
      <c r="U62" s="152" t="s">
        <v>159</v>
      </c>
      <c r="V62" s="153">
        <v>0.255</v>
      </c>
      <c r="W62" s="149" t="s">
        <v>304</v>
      </c>
      <c r="X62" s="147" t="s">
        <v>302</v>
      </c>
      <c r="Y62" s="149" t="s">
        <v>204</v>
      </c>
      <c r="Z62" s="149" t="s">
        <v>158</v>
      </c>
      <c r="AA62" s="149" t="s">
        <v>34</v>
      </c>
      <c r="AB62" s="149"/>
      <c r="AC62" s="149"/>
      <c r="AD62" s="149"/>
      <c r="AE62" s="149"/>
      <c r="AF62" s="149"/>
      <c r="AG62" s="149"/>
      <c r="AI62" s="115" t="s">
        <v>162</v>
      </c>
      <c r="AJ62" s="115" t="s">
        <v>163</v>
      </c>
    </row>
    <row r="63" spans="1:36">
      <c r="A63" s="155" t="s">
        <v>305</v>
      </c>
      <c r="B63" s="157" t="s">
        <v>165</v>
      </c>
      <c r="C63" s="158" t="s">
        <v>306</v>
      </c>
      <c r="D63" s="107" t="s">
        <v>307</v>
      </c>
      <c r="E63" s="148">
        <v>5</v>
      </c>
      <c r="F63" s="149" t="s">
        <v>187</v>
      </c>
      <c r="G63" s="150"/>
      <c r="H63" s="150"/>
      <c r="I63" s="150">
        <f>ROUND(E63*G63, 2)</f>
        <v>0</v>
      </c>
      <c r="J63" s="150">
        <f t="shared" si="5"/>
        <v>0</v>
      </c>
      <c r="K63" s="151"/>
      <c r="L63" s="151"/>
      <c r="M63" s="148"/>
      <c r="N63" s="148"/>
      <c r="O63" s="149" t="s">
        <v>158</v>
      </c>
      <c r="P63" s="148"/>
      <c r="Q63" s="148"/>
      <c r="R63" s="148"/>
      <c r="S63" s="152"/>
      <c r="T63" s="152"/>
      <c r="U63" s="152" t="s">
        <v>52</v>
      </c>
      <c r="V63" s="153"/>
      <c r="W63" s="147" t="s">
        <v>308</v>
      </c>
      <c r="X63" s="149" t="s">
        <v>306</v>
      </c>
      <c r="Y63" s="149" t="s">
        <v>161</v>
      </c>
      <c r="Z63" s="149" t="s">
        <v>158</v>
      </c>
      <c r="AA63" s="147" t="s">
        <v>168</v>
      </c>
      <c r="AB63" s="149"/>
      <c r="AC63" s="149"/>
      <c r="AD63" s="149"/>
      <c r="AE63" s="149"/>
      <c r="AF63" s="149"/>
      <c r="AG63" s="149"/>
      <c r="AI63" s="115" t="s">
        <v>169</v>
      </c>
      <c r="AJ63" s="115" t="s">
        <v>163</v>
      </c>
    </row>
    <row r="64" spans="1:36">
      <c r="A64" s="155" t="s">
        <v>309</v>
      </c>
      <c r="B64" s="156" t="s">
        <v>199</v>
      </c>
      <c r="C64" s="147" t="s">
        <v>310</v>
      </c>
      <c r="D64" s="107" t="s">
        <v>311</v>
      </c>
      <c r="E64" s="148">
        <v>30</v>
      </c>
      <c r="F64" s="149" t="s">
        <v>187</v>
      </c>
      <c r="G64" s="150"/>
      <c r="H64" s="150">
        <f>ROUND(E64*G64, 2)</f>
        <v>0</v>
      </c>
      <c r="I64" s="150"/>
      <c r="J64" s="150">
        <f t="shared" si="5"/>
        <v>0</v>
      </c>
      <c r="K64" s="151"/>
      <c r="L64" s="151"/>
      <c r="M64" s="148"/>
      <c r="N64" s="148"/>
      <c r="O64" s="149" t="s">
        <v>158</v>
      </c>
      <c r="P64" s="148"/>
      <c r="Q64" s="148"/>
      <c r="R64" s="148"/>
      <c r="S64" s="152"/>
      <c r="T64" s="152"/>
      <c r="U64" s="152" t="s">
        <v>159</v>
      </c>
      <c r="V64" s="153">
        <v>4.95</v>
      </c>
      <c r="W64" s="149" t="s">
        <v>312</v>
      </c>
      <c r="X64" s="147" t="s">
        <v>310</v>
      </c>
      <c r="Y64" s="149" t="s">
        <v>204</v>
      </c>
      <c r="Z64" s="149" t="s">
        <v>158</v>
      </c>
      <c r="AA64" s="149" t="s">
        <v>34</v>
      </c>
      <c r="AB64" s="149"/>
      <c r="AC64" s="149"/>
      <c r="AD64" s="149"/>
      <c r="AE64" s="149"/>
      <c r="AF64" s="149"/>
      <c r="AG64" s="149"/>
      <c r="AI64" s="115" t="s">
        <v>162</v>
      </c>
      <c r="AJ64" s="115" t="s">
        <v>163</v>
      </c>
    </row>
    <row r="65" spans="1:36">
      <c r="A65" s="155" t="s">
        <v>313</v>
      </c>
      <c r="B65" s="157" t="s">
        <v>165</v>
      </c>
      <c r="C65" s="158" t="s">
        <v>314</v>
      </c>
      <c r="D65" s="107" t="s">
        <v>315</v>
      </c>
      <c r="E65" s="148">
        <v>10</v>
      </c>
      <c r="F65" s="149" t="s">
        <v>187</v>
      </c>
      <c r="G65" s="150"/>
      <c r="H65" s="150"/>
      <c r="I65" s="150">
        <f t="shared" ref="I65:I70" si="6">ROUND(E65*G65, 2)</f>
        <v>0</v>
      </c>
      <c r="J65" s="150">
        <f t="shared" si="5"/>
        <v>0</v>
      </c>
      <c r="K65" s="151"/>
      <c r="L65" s="151"/>
      <c r="M65" s="148"/>
      <c r="N65" s="148"/>
      <c r="O65" s="149" t="s">
        <v>158</v>
      </c>
      <c r="P65" s="148"/>
      <c r="Q65" s="148"/>
      <c r="R65" s="148"/>
      <c r="S65" s="152"/>
      <c r="T65" s="152"/>
      <c r="U65" s="152" t="s">
        <v>52</v>
      </c>
      <c r="V65" s="153"/>
      <c r="W65" s="149" t="s">
        <v>314</v>
      </c>
      <c r="X65" s="149" t="s">
        <v>314</v>
      </c>
      <c r="Y65" s="149" t="s">
        <v>316</v>
      </c>
      <c r="Z65" s="149" t="s">
        <v>317</v>
      </c>
      <c r="AA65" s="147" t="s">
        <v>168</v>
      </c>
      <c r="AB65" s="149"/>
      <c r="AC65" s="149"/>
      <c r="AD65" s="149"/>
      <c r="AE65" s="149"/>
      <c r="AF65" s="149"/>
      <c r="AG65" s="149"/>
      <c r="AI65" s="115" t="s">
        <v>169</v>
      </c>
      <c r="AJ65" s="115" t="s">
        <v>163</v>
      </c>
    </row>
    <row r="66" spans="1:36">
      <c r="A66" s="155" t="s">
        <v>318</v>
      </c>
      <c r="B66" s="157" t="s">
        <v>165</v>
      </c>
      <c r="C66" s="158" t="s">
        <v>319</v>
      </c>
      <c r="D66" s="107" t="s">
        <v>320</v>
      </c>
      <c r="E66" s="148">
        <v>3</v>
      </c>
      <c r="F66" s="149" t="s">
        <v>187</v>
      </c>
      <c r="G66" s="150"/>
      <c r="H66" s="150"/>
      <c r="I66" s="150">
        <f t="shared" si="6"/>
        <v>0</v>
      </c>
      <c r="J66" s="150">
        <f t="shared" si="5"/>
        <v>0</v>
      </c>
      <c r="K66" s="151"/>
      <c r="L66" s="151"/>
      <c r="M66" s="148"/>
      <c r="N66" s="148"/>
      <c r="O66" s="149" t="s">
        <v>158</v>
      </c>
      <c r="P66" s="148"/>
      <c r="Q66" s="148"/>
      <c r="R66" s="148"/>
      <c r="S66" s="152"/>
      <c r="T66" s="152"/>
      <c r="U66" s="152" t="s">
        <v>52</v>
      </c>
      <c r="V66" s="153"/>
      <c r="W66" s="149" t="s">
        <v>314</v>
      </c>
      <c r="X66" s="149" t="s">
        <v>319</v>
      </c>
      <c r="Y66" s="149" t="s">
        <v>316</v>
      </c>
      <c r="Z66" s="149" t="s">
        <v>317</v>
      </c>
      <c r="AA66" s="147" t="s">
        <v>168</v>
      </c>
      <c r="AB66" s="149"/>
      <c r="AC66" s="149"/>
      <c r="AD66" s="149"/>
      <c r="AE66" s="149"/>
      <c r="AF66" s="149"/>
      <c r="AG66" s="149"/>
      <c r="AI66" s="115" t="s">
        <v>169</v>
      </c>
      <c r="AJ66" s="115" t="s">
        <v>163</v>
      </c>
    </row>
    <row r="67" spans="1:36">
      <c r="A67" s="155" t="s">
        <v>321</v>
      </c>
      <c r="B67" s="157" t="s">
        <v>165</v>
      </c>
      <c r="C67" s="158" t="s">
        <v>322</v>
      </c>
      <c r="D67" s="107" t="s">
        <v>323</v>
      </c>
      <c r="E67" s="148">
        <v>3</v>
      </c>
      <c r="F67" s="149" t="s">
        <v>187</v>
      </c>
      <c r="G67" s="150"/>
      <c r="H67" s="150"/>
      <c r="I67" s="150">
        <f t="shared" si="6"/>
        <v>0</v>
      </c>
      <c r="J67" s="150">
        <f t="shared" si="5"/>
        <v>0</v>
      </c>
      <c r="K67" s="151"/>
      <c r="L67" s="151"/>
      <c r="M67" s="148"/>
      <c r="N67" s="148"/>
      <c r="O67" s="149" t="s">
        <v>158</v>
      </c>
      <c r="P67" s="148"/>
      <c r="Q67" s="148"/>
      <c r="R67" s="148"/>
      <c r="S67" s="152"/>
      <c r="T67" s="152"/>
      <c r="U67" s="152" t="s">
        <v>52</v>
      </c>
      <c r="V67" s="153"/>
      <c r="W67" s="147" t="s">
        <v>322</v>
      </c>
      <c r="X67" s="147" t="s">
        <v>322</v>
      </c>
      <c r="Y67" s="149" t="s">
        <v>324</v>
      </c>
      <c r="Z67" s="147" t="s">
        <v>325</v>
      </c>
      <c r="AA67" s="147" t="s">
        <v>168</v>
      </c>
      <c r="AB67" s="149"/>
      <c r="AC67" s="149"/>
      <c r="AD67" s="149"/>
      <c r="AE67" s="149"/>
      <c r="AF67" s="149"/>
      <c r="AG67" s="149"/>
      <c r="AI67" s="115" t="s">
        <v>169</v>
      </c>
      <c r="AJ67" s="115" t="s">
        <v>163</v>
      </c>
    </row>
    <row r="68" spans="1:36">
      <c r="A68" s="155" t="s">
        <v>326</v>
      </c>
      <c r="B68" s="157" t="s">
        <v>165</v>
      </c>
      <c r="C68" s="158" t="s">
        <v>327</v>
      </c>
      <c r="D68" s="107" t="s">
        <v>328</v>
      </c>
      <c r="E68" s="148">
        <v>4</v>
      </c>
      <c r="F68" s="149" t="s">
        <v>187</v>
      </c>
      <c r="G68" s="150"/>
      <c r="H68" s="150"/>
      <c r="I68" s="150">
        <f t="shared" si="6"/>
        <v>0</v>
      </c>
      <c r="J68" s="150">
        <f t="shared" si="5"/>
        <v>0</v>
      </c>
      <c r="K68" s="151"/>
      <c r="L68" s="151"/>
      <c r="M68" s="148"/>
      <c r="N68" s="148"/>
      <c r="O68" s="149" t="s">
        <v>158</v>
      </c>
      <c r="P68" s="148"/>
      <c r="Q68" s="148"/>
      <c r="R68" s="148"/>
      <c r="S68" s="152"/>
      <c r="T68" s="152"/>
      <c r="U68" s="152" t="s">
        <v>52</v>
      </c>
      <c r="V68" s="153"/>
      <c r="W68" s="149" t="s">
        <v>327</v>
      </c>
      <c r="X68" s="149" t="s">
        <v>327</v>
      </c>
      <c r="Y68" s="149" t="s">
        <v>324</v>
      </c>
      <c r="Z68" s="149" t="s">
        <v>329</v>
      </c>
      <c r="AA68" s="147" t="s">
        <v>168</v>
      </c>
      <c r="AB68" s="149"/>
      <c r="AC68" s="149"/>
      <c r="AD68" s="149"/>
      <c r="AE68" s="149"/>
      <c r="AF68" s="149"/>
      <c r="AG68" s="149"/>
      <c r="AI68" s="115" t="s">
        <v>169</v>
      </c>
      <c r="AJ68" s="115" t="s">
        <v>163</v>
      </c>
    </row>
    <row r="69" spans="1:36">
      <c r="A69" s="155" t="s">
        <v>330</v>
      </c>
      <c r="B69" s="157" t="s">
        <v>165</v>
      </c>
      <c r="C69" s="158" t="s">
        <v>331</v>
      </c>
      <c r="D69" s="107" t="s">
        <v>332</v>
      </c>
      <c r="E69" s="148">
        <v>5</v>
      </c>
      <c r="F69" s="149" t="s">
        <v>187</v>
      </c>
      <c r="G69" s="150"/>
      <c r="H69" s="150"/>
      <c r="I69" s="150">
        <f t="shared" si="6"/>
        <v>0</v>
      </c>
      <c r="J69" s="150">
        <f t="shared" si="5"/>
        <v>0</v>
      </c>
      <c r="K69" s="151"/>
      <c r="L69" s="151"/>
      <c r="M69" s="148"/>
      <c r="N69" s="148"/>
      <c r="O69" s="149" t="s">
        <v>158</v>
      </c>
      <c r="P69" s="148"/>
      <c r="Q69" s="148"/>
      <c r="R69" s="148"/>
      <c r="S69" s="152"/>
      <c r="T69" s="152"/>
      <c r="U69" s="152" t="s">
        <v>52</v>
      </c>
      <c r="V69" s="153"/>
      <c r="W69" s="147" t="s">
        <v>308</v>
      </c>
      <c r="X69" s="149" t="s">
        <v>331</v>
      </c>
      <c r="Y69" s="149" t="s">
        <v>161</v>
      </c>
      <c r="Z69" s="149" t="s">
        <v>158</v>
      </c>
      <c r="AA69" s="147" t="s">
        <v>168</v>
      </c>
      <c r="AB69" s="149"/>
      <c r="AC69" s="149"/>
      <c r="AD69" s="149"/>
      <c r="AE69" s="149"/>
      <c r="AF69" s="149"/>
      <c r="AG69" s="149"/>
      <c r="AI69" s="115" t="s">
        <v>169</v>
      </c>
      <c r="AJ69" s="115" t="s">
        <v>163</v>
      </c>
    </row>
    <row r="70" spans="1:36">
      <c r="A70" s="155" t="s">
        <v>333</v>
      </c>
      <c r="B70" s="157" t="s">
        <v>165</v>
      </c>
      <c r="C70" s="158" t="s">
        <v>334</v>
      </c>
      <c r="D70" s="107" t="s">
        <v>335</v>
      </c>
      <c r="E70" s="148">
        <v>5</v>
      </c>
      <c r="F70" s="149" t="s">
        <v>187</v>
      </c>
      <c r="G70" s="150"/>
      <c r="H70" s="150"/>
      <c r="I70" s="150">
        <f t="shared" si="6"/>
        <v>0</v>
      </c>
      <c r="J70" s="150">
        <f t="shared" si="5"/>
        <v>0</v>
      </c>
      <c r="K70" s="151"/>
      <c r="L70" s="151"/>
      <c r="M70" s="148"/>
      <c r="N70" s="148"/>
      <c r="O70" s="149" t="s">
        <v>158</v>
      </c>
      <c r="P70" s="148"/>
      <c r="Q70" s="148"/>
      <c r="R70" s="148"/>
      <c r="S70" s="152"/>
      <c r="T70" s="152"/>
      <c r="U70" s="152" t="s">
        <v>52</v>
      </c>
      <c r="V70" s="153"/>
      <c r="W70" s="147" t="s">
        <v>308</v>
      </c>
      <c r="X70" s="149" t="s">
        <v>334</v>
      </c>
      <c r="Y70" s="149" t="s">
        <v>161</v>
      </c>
      <c r="Z70" s="149" t="s">
        <v>158</v>
      </c>
      <c r="AA70" s="147" t="s">
        <v>168</v>
      </c>
      <c r="AB70" s="149"/>
      <c r="AC70" s="149"/>
      <c r="AD70" s="149"/>
      <c r="AE70" s="149"/>
      <c r="AF70" s="149"/>
      <c r="AG70" s="149"/>
      <c r="AI70" s="115" t="s">
        <v>169</v>
      </c>
      <c r="AJ70" s="115" t="s">
        <v>163</v>
      </c>
    </row>
    <row r="71" spans="1:36">
      <c r="A71" s="155" t="s">
        <v>336</v>
      </c>
      <c r="B71" s="156" t="s">
        <v>199</v>
      </c>
      <c r="C71" s="147" t="s">
        <v>337</v>
      </c>
      <c r="D71" s="107" t="s">
        <v>338</v>
      </c>
      <c r="E71" s="148">
        <v>14</v>
      </c>
      <c r="F71" s="149" t="s">
        <v>187</v>
      </c>
      <c r="G71" s="150"/>
      <c r="H71" s="150">
        <f>ROUND(E71*G71, 2)</f>
        <v>0</v>
      </c>
      <c r="I71" s="150"/>
      <c r="J71" s="150">
        <f t="shared" si="5"/>
        <v>0</v>
      </c>
      <c r="K71" s="151"/>
      <c r="L71" s="151"/>
      <c r="M71" s="148"/>
      <c r="N71" s="148"/>
      <c r="O71" s="149" t="s">
        <v>158</v>
      </c>
      <c r="P71" s="148"/>
      <c r="Q71" s="148"/>
      <c r="R71" s="148"/>
      <c r="S71" s="152"/>
      <c r="T71" s="152"/>
      <c r="U71" s="152" t="s">
        <v>159</v>
      </c>
      <c r="V71" s="153">
        <v>2.8839999999999999</v>
      </c>
      <c r="W71" s="149" t="s">
        <v>339</v>
      </c>
      <c r="X71" s="147" t="s">
        <v>337</v>
      </c>
      <c r="Y71" s="149" t="s">
        <v>204</v>
      </c>
      <c r="Z71" s="149" t="s">
        <v>158</v>
      </c>
      <c r="AA71" s="149" t="s">
        <v>34</v>
      </c>
      <c r="AB71" s="149"/>
      <c r="AC71" s="149"/>
      <c r="AD71" s="149"/>
      <c r="AE71" s="149"/>
      <c r="AF71" s="149"/>
      <c r="AG71" s="149"/>
      <c r="AI71" s="115" t="s">
        <v>162</v>
      </c>
      <c r="AJ71" s="115" t="s">
        <v>163</v>
      </c>
    </row>
    <row r="72" spans="1:36">
      <c r="A72" s="155" t="s">
        <v>340</v>
      </c>
      <c r="B72" s="157" t="s">
        <v>165</v>
      </c>
      <c r="C72" s="158" t="s">
        <v>341</v>
      </c>
      <c r="D72" s="107" t="s">
        <v>342</v>
      </c>
      <c r="E72" s="148">
        <v>4</v>
      </c>
      <c r="F72" s="149" t="s">
        <v>187</v>
      </c>
      <c r="G72" s="150"/>
      <c r="H72" s="150"/>
      <c r="I72" s="150">
        <f>ROUND(E72*G72, 2)</f>
        <v>0</v>
      </c>
      <c r="J72" s="150">
        <f t="shared" si="5"/>
        <v>0</v>
      </c>
      <c r="K72" s="151"/>
      <c r="L72" s="151"/>
      <c r="M72" s="148"/>
      <c r="N72" s="148"/>
      <c r="O72" s="149" t="s">
        <v>158</v>
      </c>
      <c r="P72" s="148"/>
      <c r="Q72" s="148"/>
      <c r="R72" s="148"/>
      <c r="S72" s="152"/>
      <c r="T72" s="152"/>
      <c r="U72" s="152" t="s">
        <v>52</v>
      </c>
      <c r="V72" s="153"/>
      <c r="W72" s="149" t="s">
        <v>341</v>
      </c>
      <c r="X72" s="149" t="s">
        <v>341</v>
      </c>
      <c r="Y72" s="149" t="s">
        <v>316</v>
      </c>
      <c r="Z72" s="149" t="s">
        <v>343</v>
      </c>
      <c r="AA72" s="147" t="s">
        <v>168</v>
      </c>
      <c r="AB72" s="149"/>
      <c r="AC72" s="149"/>
      <c r="AD72" s="149"/>
      <c r="AE72" s="149"/>
      <c r="AF72" s="149"/>
      <c r="AG72" s="149"/>
      <c r="AI72" s="115" t="s">
        <v>169</v>
      </c>
      <c r="AJ72" s="115" t="s">
        <v>163</v>
      </c>
    </row>
    <row r="73" spans="1:36">
      <c r="A73" s="155" t="s">
        <v>344</v>
      </c>
      <c r="B73" s="157" t="s">
        <v>165</v>
      </c>
      <c r="C73" s="158" t="s">
        <v>345</v>
      </c>
      <c r="D73" s="107" t="s">
        <v>346</v>
      </c>
      <c r="E73" s="148">
        <v>1</v>
      </c>
      <c r="F73" s="149" t="s">
        <v>187</v>
      </c>
      <c r="G73" s="150"/>
      <c r="H73" s="150"/>
      <c r="I73" s="150">
        <f>ROUND(E73*G73, 2)</f>
        <v>0</v>
      </c>
      <c r="J73" s="150">
        <f t="shared" si="5"/>
        <v>0</v>
      </c>
      <c r="K73" s="151">
        <v>8.0000000000000004E-4</v>
      </c>
      <c r="L73" s="151">
        <f>E73*K73</f>
        <v>8.0000000000000004E-4</v>
      </c>
      <c r="M73" s="148"/>
      <c r="N73" s="148"/>
      <c r="O73" s="149" t="s">
        <v>158</v>
      </c>
      <c r="P73" s="148"/>
      <c r="Q73" s="148"/>
      <c r="R73" s="148"/>
      <c r="S73" s="152"/>
      <c r="T73" s="152"/>
      <c r="U73" s="152" t="s">
        <v>52</v>
      </c>
      <c r="V73" s="153"/>
      <c r="W73" s="149" t="s">
        <v>345</v>
      </c>
      <c r="X73" s="149" t="s">
        <v>345</v>
      </c>
      <c r="Y73" s="149" t="s">
        <v>324</v>
      </c>
      <c r="Z73" s="147" t="s">
        <v>347</v>
      </c>
      <c r="AA73" s="147" t="s">
        <v>168</v>
      </c>
      <c r="AB73" s="149"/>
      <c r="AC73" s="149"/>
      <c r="AD73" s="149"/>
      <c r="AE73" s="149"/>
      <c r="AF73" s="149"/>
      <c r="AG73" s="149"/>
      <c r="AI73" s="115" t="s">
        <v>169</v>
      </c>
      <c r="AJ73" s="115" t="s">
        <v>163</v>
      </c>
    </row>
    <row r="74" spans="1:36">
      <c r="A74" s="155" t="s">
        <v>348</v>
      </c>
      <c r="B74" s="157" t="s">
        <v>165</v>
      </c>
      <c r="C74" s="158" t="s">
        <v>349</v>
      </c>
      <c r="D74" s="107" t="s">
        <v>350</v>
      </c>
      <c r="E74" s="148">
        <v>3</v>
      </c>
      <c r="F74" s="149" t="s">
        <v>187</v>
      </c>
      <c r="G74" s="150"/>
      <c r="H74" s="150"/>
      <c r="I74" s="150">
        <f>ROUND(E74*G74, 2)</f>
        <v>0</v>
      </c>
      <c r="J74" s="150">
        <f t="shared" si="5"/>
        <v>0</v>
      </c>
      <c r="K74" s="151"/>
      <c r="L74" s="151"/>
      <c r="M74" s="148"/>
      <c r="N74" s="148"/>
      <c r="O74" s="149" t="s">
        <v>158</v>
      </c>
      <c r="P74" s="148"/>
      <c r="Q74" s="148"/>
      <c r="R74" s="148"/>
      <c r="S74" s="152"/>
      <c r="T74" s="152"/>
      <c r="U74" s="152" t="s">
        <v>52</v>
      </c>
      <c r="V74" s="153"/>
      <c r="W74" s="149" t="s">
        <v>349</v>
      </c>
      <c r="X74" s="149" t="s">
        <v>349</v>
      </c>
      <c r="Y74" s="149" t="s">
        <v>324</v>
      </c>
      <c r="Z74" s="149" t="s">
        <v>351</v>
      </c>
      <c r="AA74" s="147" t="s">
        <v>168</v>
      </c>
      <c r="AB74" s="149"/>
      <c r="AC74" s="149"/>
      <c r="AD74" s="149"/>
      <c r="AE74" s="149"/>
      <c r="AF74" s="149"/>
      <c r="AG74" s="149"/>
      <c r="AI74" s="115" t="s">
        <v>169</v>
      </c>
      <c r="AJ74" s="115" t="s">
        <v>163</v>
      </c>
    </row>
    <row r="75" spans="1:36">
      <c r="A75" s="155" t="s">
        <v>352</v>
      </c>
      <c r="B75" s="157" t="s">
        <v>165</v>
      </c>
      <c r="C75" s="158" t="s">
        <v>353</v>
      </c>
      <c r="D75" s="107" t="s">
        <v>354</v>
      </c>
      <c r="E75" s="148">
        <v>6</v>
      </c>
      <c r="F75" s="149" t="s">
        <v>187</v>
      </c>
      <c r="G75" s="150"/>
      <c r="H75" s="150"/>
      <c r="I75" s="150">
        <f>ROUND(E75*G75, 2)</f>
        <v>0</v>
      </c>
      <c r="J75" s="150">
        <f t="shared" si="5"/>
        <v>0</v>
      </c>
      <c r="K75" s="151"/>
      <c r="L75" s="151"/>
      <c r="M75" s="148"/>
      <c r="N75" s="148"/>
      <c r="O75" s="149" t="s">
        <v>158</v>
      </c>
      <c r="P75" s="148"/>
      <c r="Q75" s="148"/>
      <c r="R75" s="148"/>
      <c r="S75" s="152"/>
      <c r="T75" s="152"/>
      <c r="U75" s="152" t="s">
        <v>52</v>
      </c>
      <c r="V75" s="153"/>
      <c r="W75" s="149" t="s">
        <v>353</v>
      </c>
      <c r="X75" s="149" t="s">
        <v>353</v>
      </c>
      <c r="Y75" s="149" t="s">
        <v>355</v>
      </c>
      <c r="Z75" s="147" t="s">
        <v>356</v>
      </c>
      <c r="AA75" s="147" t="s">
        <v>168</v>
      </c>
      <c r="AB75" s="149"/>
      <c r="AC75" s="149"/>
      <c r="AD75" s="149"/>
      <c r="AE75" s="149"/>
      <c r="AF75" s="149"/>
      <c r="AG75" s="149"/>
      <c r="AI75" s="115" t="s">
        <v>169</v>
      </c>
      <c r="AJ75" s="115" t="s">
        <v>163</v>
      </c>
    </row>
    <row r="76" spans="1:36">
      <c r="A76" s="155" t="s">
        <v>357</v>
      </c>
      <c r="B76" s="156" t="s">
        <v>199</v>
      </c>
      <c r="C76" s="147" t="s">
        <v>358</v>
      </c>
      <c r="D76" s="107" t="s">
        <v>359</v>
      </c>
      <c r="E76" s="148">
        <v>27</v>
      </c>
      <c r="F76" s="149" t="s">
        <v>187</v>
      </c>
      <c r="G76" s="150"/>
      <c r="H76" s="150">
        <f>ROUND(E76*G76, 2)</f>
        <v>0</v>
      </c>
      <c r="I76" s="150"/>
      <c r="J76" s="150">
        <f t="shared" si="5"/>
        <v>0</v>
      </c>
      <c r="K76" s="151"/>
      <c r="L76" s="151"/>
      <c r="M76" s="148"/>
      <c r="N76" s="148"/>
      <c r="O76" s="149" t="s">
        <v>158</v>
      </c>
      <c r="P76" s="148"/>
      <c r="Q76" s="148"/>
      <c r="R76" s="148"/>
      <c r="S76" s="152"/>
      <c r="T76" s="152"/>
      <c r="U76" s="152" t="s">
        <v>159</v>
      </c>
      <c r="V76" s="153">
        <v>6.1289999999999996</v>
      </c>
      <c r="W76" s="149" t="s">
        <v>360</v>
      </c>
      <c r="X76" s="147" t="s">
        <v>358</v>
      </c>
      <c r="Y76" s="149" t="s">
        <v>204</v>
      </c>
      <c r="Z76" s="149" t="s">
        <v>158</v>
      </c>
      <c r="AA76" s="149" t="s">
        <v>34</v>
      </c>
      <c r="AB76" s="149"/>
      <c r="AC76" s="149"/>
      <c r="AD76" s="149"/>
      <c r="AE76" s="149"/>
      <c r="AF76" s="149"/>
      <c r="AG76" s="149"/>
      <c r="AI76" s="115" t="s">
        <v>162</v>
      </c>
      <c r="AJ76" s="115" t="s">
        <v>163</v>
      </c>
    </row>
    <row r="77" spans="1:36">
      <c r="A77" s="155" t="s">
        <v>361</v>
      </c>
      <c r="B77" s="157" t="s">
        <v>165</v>
      </c>
      <c r="C77" s="158" t="s">
        <v>362</v>
      </c>
      <c r="D77" s="107" t="s">
        <v>363</v>
      </c>
      <c r="E77" s="148">
        <v>17</v>
      </c>
      <c r="F77" s="149" t="s">
        <v>187</v>
      </c>
      <c r="G77" s="150"/>
      <c r="H77" s="150"/>
      <c r="I77" s="150">
        <f t="shared" ref="I77:I82" si="7">ROUND(E77*G77, 2)</f>
        <v>0</v>
      </c>
      <c r="J77" s="150">
        <f t="shared" si="5"/>
        <v>0</v>
      </c>
      <c r="K77" s="151"/>
      <c r="L77" s="151"/>
      <c r="M77" s="148"/>
      <c r="N77" s="148"/>
      <c r="O77" s="149" t="s">
        <v>158</v>
      </c>
      <c r="P77" s="148"/>
      <c r="Q77" s="148"/>
      <c r="R77" s="148"/>
      <c r="S77" s="152"/>
      <c r="T77" s="152"/>
      <c r="U77" s="152" t="s">
        <v>52</v>
      </c>
      <c r="V77" s="153"/>
      <c r="W77" s="149" t="s">
        <v>362</v>
      </c>
      <c r="X77" s="149" t="s">
        <v>362</v>
      </c>
      <c r="Y77" s="149" t="s">
        <v>316</v>
      </c>
      <c r="Z77" s="149" t="s">
        <v>364</v>
      </c>
      <c r="AA77" s="147" t="s">
        <v>168</v>
      </c>
      <c r="AB77" s="149"/>
      <c r="AC77" s="149"/>
      <c r="AD77" s="149"/>
      <c r="AE77" s="149"/>
      <c r="AF77" s="149"/>
      <c r="AG77" s="149"/>
      <c r="AI77" s="115" t="s">
        <v>169</v>
      </c>
      <c r="AJ77" s="115" t="s">
        <v>163</v>
      </c>
    </row>
    <row r="78" spans="1:36">
      <c r="A78" s="155" t="s">
        <v>365</v>
      </c>
      <c r="B78" s="157" t="s">
        <v>165</v>
      </c>
      <c r="C78" s="158" t="s">
        <v>366</v>
      </c>
      <c r="D78" s="107" t="s">
        <v>367</v>
      </c>
      <c r="E78" s="148">
        <v>1</v>
      </c>
      <c r="F78" s="149" t="s">
        <v>187</v>
      </c>
      <c r="G78" s="150"/>
      <c r="H78" s="150"/>
      <c r="I78" s="150">
        <f t="shared" si="7"/>
        <v>0</v>
      </c>
      <c r="J78" s="150">
        <f t="shared" si="5"/>
        <v>0</v>
      </c>
      <c r="K78" s="151"/>
      <c r="L78" s="151"/>
      <c r="M78" s="148"/>
      <c r="N78" s="148"/>
      <c r="O78" s="149" t="s">
        <v>158</v>
      </c>
      <c r="P78" s="148"/>
      <c r="Q78" s="148"/>
      <c r="R78" s="148"/>
      <c r="S78" s="152"/>
      <c r="T78" s="152"/>
      <c r="U78" s="152" t="s">
        <v>52</v>
      </c>
      <c r="V78" s="153"/>
      <c r="W78" s="149" t="s">
        <v>366</v>
      </c>
      <c r="X78" s="149" t="s">
        <v>366</v>
      </c>
      <c r="Y78" s="149" t="s">
        <v>316</v>
      </c>
      <c r="Z78" s="149" t="s">
        <v>368</v>
      </c>
      <c r="AA78" s="147" t="s">
        <v>168</v>
      </c>
      <c r="AB78" s="149"/>
      <c r="AC78" s="149"/>
      <c r="AD78" s="149"/>
      <c r="AE78" s="149"/>
      <c r="AF78" s="149"/>
      <c r="AG78" s="149"/>
      <c r="AI78" s="115" t="s">
        <v>169</v>
      </c>
      <c r="AJ78" s="115" t="s">
        <v>163</v>
      </c>
    </row>
    <row r="79" spans="1:36">
      <c r="A79" s="155" t="s">
        <v>369</v>
      </c>
      <c r="B79" s="157" t="s">
        <v>165</v>
      </c>
      <c r="C79" s="158" t="s">
        <v>370</v>
      </c>
      <c r="D79" s="107" t="s">
        <v>371</v>
      </c>
      <c r="E79" s="148">
        <v>2</v>
      </c>
      <c r="F79" s="149" t="s">
        <v>187</v>
      </c>
      <c r="G79" s="150"/>
      <c r="H79" s="150"/>
      <c r="I79" s="150">
        <f t="shared" si="7"/>
        <v>0</v>
      </c>
      <c r="J79" s="150">
        <f t="shared" si="5"/>
        <v>0</v>
      </c>
      <c r="K79" s="151">
        <v>1E-3</v>
      </c>
      <c r="L79" s="151">
        <f>E79*K79</f>
        <v>2E-3</v>
      </c>
      <c r="M79" s="148"/>
      <c r="N79" s="148"/>
      <c r="O79" s="149" t="s">
        <v>158</v>
      </c>
      <c r="P79" s="148"/>
      <c r="Q79" s="148"/>
      <c r="R79" s="148"/>
      <c r="S79" s="152"/>
      <c r="T79" s="152"/>
      <c r="U79" s="152" t="s">
        <v>52</v>
      </c>
      <c r="V79" s="153"/>
      <c r="W79" s="149" t="s">
        <v>370</v>
      </c>
      <c r="X79" s="149" t="s">
        <v>370</v>
      </c>
      <c r="Y79" s="149" t="s">
        <v>324</v>
      </c>
      <c r="Z79" s="147" t="s">
        <v>372</v>
      </c>
      <c r="AA79" s="147" t="s">
        <v>168</v>
      </c>
      <c r="AB79" s="149"/>
      <c r="AC79" s="149"/>
      <c r="AD79" s="149"/>
      <c r="AE79" s="149"/>
      <c r="AF79" s="149"/>
      <c r="AG79" s="149"/>
      <c r="AI79" s="115" t="s">
        <v>169</v>
      </c>
      <c r="AJ79" s="115" t="s">
        <v>163</v>
      </c>
    </row>
    <row r="80" spans="1:36">
      <c r="A80" s="155" t="s">
        <v>373</v>
      </c>
      <c r="B80" s="157" t="s">
        <v>165</v>
      </c>
      <c r="C80" s="158" t="s">
        <v>374</v>
      </c>
      <c r="D80" s="107" t="s">
        <v>375</v>
      </c>
      <c r="E80" s="148">
        <v>4</v>
      </c>
      <c r="F80" s="149" t="s">
        <v>187</v>
      </c>
      <c r="G80" s="150"/>
      <c r="H80" s="150"/>
      <c r="I80" s="150">
        <f t="shared" si="7"/>
        <v>0</v>
      </c>
      <c r="J80" s="150">
        <f t="shared" si="5"/>
        <v>0</v>
      </c>
      <c r="K80" s="151"/>
      <c r="L80" s="151"/>
      <c r="M80" s="148"/>
      <c r="N80" s="148"/>
      <c r="O80" s="149" t="s">
        <v>158</v>
      </c>
      <c r="P80" s="148"/>
      <c r="Q80" s="148"/>
      <c r="R80" s="148"/>
      <c r="S80" s="152"/>
      <c r="T80" s="152"/>
      <c r="U80" s="152" t="s">
        <v>52</v>
      </c>
      <c r="V80" s="153"/>
      <c r="W80" s="149" t="s">
        <v>374</v>
      </c>
      <c r="X80" s="149" t="s">
        <v>374</v>
      </c>
      <c r="Y80" s="149" t="s">
        <v>324</v>
      </c>
      <c r="Z80" s="149" t="s">
        <v>376</v>
      </c>
      <c r="AA80" s="147" t="s">
        <v>168</v>
      </c>
      <c r="AB80" s="149"/>
      <c r="AC80" s="149"/>
      <c r="AD80" s="149"/>
      <c r="AE80" s="149"/>
      <c r="AF80" s="149"/>
      <c r="AG80" s="149"/>
      <c r="AI80" s="115" t="s">
        <v>169</v>
      </c>
      <c r="AJ80" s="115" t="s">
        <v>163</v>
      </c>
    </row>
    <row r="81" spans="1:36">
      <c r="A81" s="155" t="s">
        <v>377</v>
      </c>
      <c r="B81" s="157" t="s">
        <v>165</v>
      </c>
      <c r="C81" s="158" t="s">
        <v>378</v>
      </c>
      <c r="D81" s="107" t="s">
        <v>379</v>
      </c>
      <c r="E81" s="148">
        <v>2</v>
      </c>
      <c r="F81" s="149" t="s">
        <v>187</v>
      </c>
      <c r="G81" s="150"/>
      <c r="H81" s="150"/>
      <c r="I81" s="150">
        <f t="shared" si="7"/>
        <v>0</v>
      </c>
      <c r="J81" s="150">
        <f t="shared" si="5"/>
        <v>0</v>
      </c>
      <c r="K81" s="151"/>
      <c r="L81" s="151"/>
      <c r="M81" s="148"/>
      <c r="N81" s="148"/>
      <c r="O81" s="149" t="s">
        <v>158</v>
      </c>
      <c r="P81" s="148"/>
      <c r="Q81" s="148"/>
      <c r="R81" s="148"/>
      <c r="S81" s="152"/>
      <c r="T81" s="152"/>
      <c r="U81" s="152" t="s">
        <v>52</v>
      </c>
      <c r="V81" s="153"/>
      <c r="W81" s="149" t="s">
        <v>378</v>
      </c>
      <c r="X81" s="149" t="s">
        <v>378</v>
      </c>
      <c r="Y81" s="149" t="s">
        <v>324</v>
      </c>
      <c r="Z81" s="149" t="s">
        <v>380</v>
      </c>
      <c r="AA81" s="147" t="s">
        <v>168</v>
      </c>
      <c r="AB81" s="149"/>
      <c r="AC81" s="149"/>
      <c r="AD81" s="149"/>
      <c r="AE81" s="149"/>
      <c r="AF81" s="149"/>
      <c r="AG81" s="149"/>
      <c r="AI81" s="115" t="s">
        <v>169</v>
      </c>
      <c r="AJ81" s="115" t="s">
        <v>163</v>
      </c>
    </row>
    <row r="82" spans="1:36">
      <c r="A82" s="155" t="s">
        <v>381</v>
      </c>
      <c r="B82" s="157" t="s">
        <v>165</v>
      </c>
      <c r="C82" s="158" t="s">
        <v>382</v>
      </c>
      <c r="D82" s="107" t="s">
        <v>383</v>
      </c>
      <c r="E82" s="148">
        <v>1</v>
      </c>
      <c r="F82" s="149" t="s">
        <v>187</v>
      </c>
      <c r="G82" s="150"/>
      <c r="H82" s="150"/>
      <c r="I82" s="150">
        <f t="shared" si="7"/>
        <v>0</v>
      </c>
      <c r="J82" s="150">
        <f t="shared" si="5"/>
        <v>0</v>
      </c>
      <c r="K82" s="151"/>
      <c r="L82" s="151"/>
      <c r="M82" s="148"/>
      <c r="N82" s="148"/>
      <c r="O82" s="149" t="s">
        <v>158</v>
      </c>
      <c r="P82" s="148"/>
      <c r="Q82" s="148"/>
      <c r="R82" s="148"/>
      <c r="S82" s="152"/>
      <c r="T82" s="152"/>
      <c r="U82" s="152" t="s">
        <v>52</v>
      </c>
      <c r="V82" s="153"/>
      <c r="W82" s="149" t="s">
        <v>382</v>
      </c>
      <c r="X82" s="149" t="s">
        <v>382</v>
      </c>
      <c r="Y82" s="149" t="s">
        <v>210</v>
      </c>
      <c r="Z82" s="147" t="s">
        <v>384</v>
      </c>
      <c r="AA82" s="147" t="s">
        <v>168</v>
      </c>
      <c r="AB82" s="149"/>
      <c r="AC82" s="149"/>
      <c r="AD82" s="149"/>
      <c r="AE82" s="149"/>
      <c r="AF82" s="149"/>
      <c r="AG82" s="149"/>
      <c r="AI82" s="115" t="s">
        <v>169</v>
      </c>
      <c r="AJ82" s="115" t="s">
        <v>163</v>
      </c>
    </row>
    <row r="83" spans="1:36">
      <c r="A83" s="155" t="s">
        <v>385</v>
      </c>
      <c r="B83" s="156" t="s">
        <v>199</v>
      </c>
      <c r="C83" s="147" t="s">
        <v>386</v>
      </c>
      <c r="D83" s="107" t="s">
        <v>387</v>
      </c>
      <c r="E83" s="148">
        <v>7</v>
      </c>
      <c r="F83" s="149" t="s">
        <v>187</v>
      </c>
      <c r="G83" s="150"/>
      <c r="H83" s="150">
        <f>ROUND(E83*G83, 2)</f>
        <v>0</v>
      </c>
      <c r="I83" s="150"/>
      <c r="J83" s="150">
        <f t="shared" si="5"/>
        <v>0</v>
      </c>
      <c r="K83" s="151"/>
      <c r="L83" s="151"/>
      <c r="M83" s="148"/>
      <c r="N83" s="148"/>
      <c r="O83" s="149" t="s">
        <v>158</v>
      </c>
      <c r="P83" s="148"/>
      <c r="Q83" s="148"/>
      <c r="R83" s="148"/>
      <c r="S83" s="152"/>
      <c r="T83" s="152"/>
      <c r="U83" s="152" t="s">
        <v>159</v>
      </c>
      <c r="V83" s="153">
        <v>1.8759999999999999</v>
      </c>
      <c r="W83" s="149" t="s">
        <v>388</v>
      </c>
      <c r="X83" s="147" t="s">
        <v>386</v>
      </c>
      <c r="Y83" s="149" t="s">
        <v>204</v>
      </c>
      <c r="Z83" s="149" t="s">
        <v>158</v>
      </c>
      <c r="AA83" s="149" t="s">
        <v>34</v>
      </c>
      <c r="AB83" s="149"/>
      <c r="AC83" s="149"/>
      <c r="AD83" s="149"/>
      <c r="AE83" s="149"/>
      <c r="AF83" s="149"/>
      <c r="AG83" s="149"/>
      <c r="AI83" s="115" t="s">
        <v>162</v>
      </c>
      <c r="AJ83" s="115" t="s">
        <v>163</v>
      </c>
    </row>
    <row r="84" spans="1:36">
      <c r="A84" s="155" t="s">
        <v>389</v>
      </c>
      <c r="B84" s="157" t="s">
        <v>165</v>
      </c>
      <c r="C84" s="158" t="s">
        <v>390</v>
      </c>
      <c r="D84" s="107" t="s">
        <v>391</v>
      </c>
      <c r="E84" s="148">
        <v>5</v>
      </c>
      <c r="F84" s="149" t="s">
        <v>187</v>
      </c>
      <c r="G84" s="150"/>
      <c r="H84" s="150"/>
      <c r="I84" s="150">
        <f>ROUND(E84*G84, 2)</f>
        <v>0</v>
      </c>
      <c r="J84" s="150">
        <f t="shared" si="5"/>
        <v>0</v>
      </c>
      <c r="K84" s="151"/>
      <c r="L84" s="151"/>
      <c r="M84" s="148"/>
      <c r="N84" s="148"/>
      <c r="O84" s="149" t="s">
        <v>158</v>
      </c>
      <c r="P84" s="148"/>
      <c r="Q84" s="148"/>
      <c r="R84" s="148"/>
      <c r="S84" s="152"/>
      <c r="T84" s="152"/>
      <c r="U84" s="152" t="s">
        <v>52</v>
      </c>
      <c r="V84" s="153"/>
      <c r="W84" s="149" t="s">
        <v>390</v>
      </c>
      <c r="X84" s="149" t="s">
        <v>390</v>
      </c>
      <c r="Y84" s="149" t="s">
        <v>316</v>
      </c>
      <c r="Z84" s="149" t="s">
        <v>392</v>
      </c>
      <c r="AA84" s="147" t="s">
        <v>168</v>
      </c>
      <c r="AB84" s="149"/>
      <c r="AC84" s="149"/>
      <c r="AD84" s="149"/>
      <c r="AE84" s="149"/>
      <c r="AF84" s="149"/>
      <c r="AG84" s="149"/>
      <c r="AI84" s="115" t="s">
        <v>169</v>
      </c>
      <c r="AJ84" s="115" t="s">
        <v>163</v>
      </c>
    </row>
    <row r="85" spans="1:36">
      <c r="A85" s="155" t="s">
        <v>393</v>
      </c>
      <c r="B85" s="157" t="s">
        <v>165</v>
      </c>
      <c r="C85" s="158" t="s">
        <v>394</v>
      </c>
      <c r="D85" s="107" t="s">
        <v>395</v>
      </c>
      <c r="E85" s="148">
        <v>1</v>
      </c>
      <c r="F85" s="149" t="s">
        <v>187</v>
      </c>
      <c r="G85" s="150"/>
      <c r="H85" s="150"/>
      <c r="I85" s="150">
        <f>ROUND(E85*G85, 2)</f>
        <v>0</v>
      </c>
      <c r="J85" s="150">
        <f t="shared" si="5"/>
        <v>0</v>
      </c>
      <c r="K85" s="151">
        <v>1.2899999999999999E-3</v>
      </c>
      <c r="L85" s="151">
        <f>E85*K85</f>
        <v>1.2899999999999999E-3</v>
      </c>
      <c r="M85" s="148"/>
      <c r="N85" s="148"/>
      <c r="O85" s="149" t="s">
        <v>158</v>
      </c>
      <c r="P85" s="148"/>
      <c r="Q85" s="148"/>
      <c r="R85" s="148"/>
      <c r="S85" s="152"/>
      <c r="T85" s="152"/>
      <c r="U85" s="152" t="s">
        <v>52</v>
      </c>
      <c r="V85" s="153"/>
      <c r="W85" s="149" t="s">
        <v>394</v>
      </c>
      <c r="X85" s="149" t="s">
        <v>394</v>
      </c>
      <c r="Y85" s="149" t="s">
        <v>324</v>
      </c>
      <c r="Z85" s="147" t="s">
        <v>396</v>
      </c>
      <c r="AA85" s="147" t="s">
        <v>168</v>
      </c>
      <c r="AB85" s="149"/>
      <c r="AC85" s="149"/>
      <c r="AD85" s="149"/>
      <c r="AE85" s="149"/>
      <c r="AF85" s="149"/>
      <c r="AG85" s="149"/>
      <c r="AI85" s="115" t="s">
        <v>169</v>
      </c>
      <c r="AJ85" s="115" t="s">
        <v>163</v>
      </c>
    </row>
    <row r="86" spans="1:36">
      <c r="A86" s="155" t="s">
        <v>397</v>
      </c>
      <c r="B86" s="157" t="s">
        <v>165</v>
      </c>
      <c r="C86" s="158" t="s">
        <v>398</v>
      </c>
      <c r="D86" s="107" t="s">
        <v>399</v>
      </c>
      <c r="E86" s="148">
        <v>1</v>
      </c>
      <c r="F86" s="149" t="s">
        <v>187</v>
      </c>
      <c r="G86" s="150"/>
      <c r="H86" s="150"/>
      <c r="I86" s="150">
        <f>ROUND(E86*G86, 2)</f>
        <v>0</v>
      </c>
      <c r="J86" s="150">
        <f t="shared" si="5"/>
        <v>0</v>
      </c>
      <c r="K86" s="151"/>
      <c r="L86" s="151"/>
      <c r="M86" s="148"/>
      <c r="N86" s="148"/>
      <c r="O86" s="149" t="s">
        <v>158</v>
      </c>
      <c r="P86" s="148"/>
      <c r="Q86" s="148"/>
      <c r="R86" s="148"/>
      <c r="S86" s="152"/>
      <c r="T86" s="152"/>
      <c r="U86" s="152" t="s">
        <v>52</v>
      </c>
      <c r="V86" s="153"/>
      <c r="W86" s="149" t="s">
        <v>398</v>
      </c>
      <c r="X86" s="149" t="s">
        <v>398</v>
      </c>
      <c r="Y86" s="149" t="s">
        <v>324</v>
      </c>
      <c r="Z86" s="149" t="s">
        <v>400</v>
      </c>
      <c r="AA86" s="147" t="s">
        <v>168</v>
      </c>
      <c r="AB86" s="149"/>
      <c r="AC86" s="149"/>
      <c r="AD86" s="149"/>
      <c r="AE86" s="149"/>
      <c r="AF86" s="149"/>
      <c r="AG86" s="149"/>
      <c r="AI86" s="115" t="s">
        <v>169</v>
      </c>
      <c r="AJ86" s="115" t="s">
        <v>163</v>
      </c>
    </row>
    <row r="87" spans="1:36">
      <c r="A87" s="155" t="s">
        <v>401</v>
      </c>
      <c r="B87" s="156" t="s">
        <v>199</v>
      </c>
      <c r="C87" s="147" t="s">
        <v>402</v>
      </c>
      <c r="D87" s="107" t="s">
        <v>403</v>
      </c>
      <c r="E87" s="148">
        <v>5</v>
      </c>
      <c r="F87" s="149" t="s">
        <v>187</v>
      </c>
      <c r="G87" s="150"/>
      <c r="H87" s="150">
        <f>ROUND(E87*G87, 2)</f>
        <v>0</v>
      </c>
      <c r="I87" s="150"/>
      <c r="J87" s="150">
        <f t="shared" si="5"/>
        <v>0</v>
      </c>
      <c r="K87" s="151"/>
      <c r="L87" s="151"/>
      <c r="M87" s="148"/>
      <c r="N87" s="148"/>
      <c r="O87" s="149" t="s">
        <v>158</v>
      </c>
      <c r="P87" s="148"/>
      <c r="Q87" s="148"/>
      <c r="R87" s="148"/>
      <c r="S87" s="152"/>
      <c r="T87" s="152"/>
      <c r="U87" s="152" t="s">
        <v>159</v>
      </c>
      <c r="V87" s="153">
        <v>1.75</v>
      </c>
      <c r="W87" s="149" t="s">
        <v>404</v>
      </c>
      <c r="X87" s="147" t="s">
        <v>402</v>
      </c>
      <c r="Y87" s="149" t="s">
        <v>204</v>
      </c>
      <c r="Z87" s="149" t="s">
        <v>158</v>
      </c>
      <c r="AA87" s="149" t="s">
        <v>34</v>
      </c>
      <c r="AB87" s="149"/>
      <c r="AC87" s="149"/>
      <c r="AD87" s="149"/>
      <c r="AE87" s="149"/>
      <c r="AF87" s="149"/>
      <c r="AG87" s="149"/>
      <c r="AI87" s="115" t="s">
        <v>162</v>
      </c>
      <c r="AJ87" s="115" t="s">
        <v>163</v>
      </c>
    </row>
    <row r="88" spans="1:36">
      <c r="A88" s="155" t="s">
        <v>405</v>
      </c>
      <c r="B88" s="157" t="s">
        <v>165</v>
      </c>
      <c r="C88" s="158" t="s">
        <v>406</v>
      </c>
      <c r="D88" s="107" t="s">
        <v>407</v>
      </c>
      <c r="E88" s="148">
        <v>4</v>
      </c>
      <c r="F88" s="149" t="s">
        <v>187</v>
      </c>
      <c r="G88" s="150"/>
      <c r="H88" s="150"/>
      <c r="I88" s="150">
        <f>ROUND(E88*G88, 2)</f>
        <v>0</v>
      </c>
      <c r="J88" s="150">
        <f t="shared" si="5"/>
        <v>0</v>
      </c>
      <c r="K88" s="151"/>
      <c r="L88" s="151"/>
      <c r="M88" s="148"/>
      <c r="N88" s="148"/>
      <c r="O88" s="149" t="s">
        <v>158</v>
      </c>
      <c r="P88" s="148"/>
      <c r="Q88" s="148"/>
      <c r="R88" s="148"/>
      <c r="S88" s="152"/>
      <c r="T88" s="152"/>
      <c r="U88" s="152" t="s">
        <v>52</v>
      </c>
      <c r="V88" s="153"/>
      <c r="W88" s="149" t="s">
        <v>406</v>
      </c>
      <c r="X88" s="149" t="s">
        <v>406</v>
      </c>
      <c r="Y88" s="149" t="s">
        <v>316</v>
      </c>
      <c r="Z88" s="149" t="s">
        <v>408</v>
      </c>
      <c r="AA88" s="147" t="s">
        <v>168</v>
      </c>
      <c r="AB88" s="149"/>
      <c r="AC88" s="149"/>
      <c r="AD88" s="149"/>
      <c r="AE88" s="149"/>
      <c r="AF88" s="149"/>
      <c r="AG88" s="149"/>
      <c r="AI88" s="115" t="s">
        <v>169</v>
      </c>
      <c r="AJ88" s="115" t="s">
        <v>163</v>
      </c>
    </row>
    <row r="89" spans="1:36">
      <c r="A89" s="155" t="s">
        <v>409</v>
      </c>
      <c r="B89" s="157" t="s">
        <v>165</v>
      </c>
      <c r="C89" s="158" t="s">
        <v>410</v>
      </c>
      <c r="D89" s="107" t="s">
        <v>411</v>
      </c>
      <c r="E89" s="148">
        <v>1</v>
      </c>
      <c r="F89" s="149" t="s">
        <v>187</v>
      </c>
      <c r="G89" s="150"/>
      <c r="H89" s="150"/>
      <c r="I89" s="150">
        <f>ROUND(E89*G89, 2)</f>
        <v>0</v>
      </c>
      <c r="J89" s="150">
        <f t="shared" si="5"/>
        <v>0</v>
      </c>
      <c r="K89" s="151"/>
      <c r="L89" s="151"/>
      <c r="M89" s="148"/>
      <c r="N89" s="148"/>
      <c r="O89" s="149" t="s">
        <v>158</v>
      </c>
      <c r="P89" s="148"/>
      <c r="Q89" s="148"/>
      <c r="R89" s="148"/>
      <c r="S89" s="152"/>
      <c r="T89" s="152"/>
      <c r="U89" s="152" t="s">
        <v>52</v>
      </c>
      <c r="V89" s="153"/>
      <c r="W89" s="149" t="s">
        <v>410</v>
      </c>
      <c r="X89" s="149" t="s">
        <v>410</v>
      </c>
      <c r="Y89" s="149" t="s">
        <v>412</v>
      </c>
      <c r="Z89" s="149" t="s">
        <v>413</v>
      </c>
      <c r="AA89" s="147" t="s">
        <v>168</v>
      </c>
      <c r="AB89" s="149"/>
      <c r="AC89" s="149"/>
      <c r="AD89" s="149"/>
      <c r="AE89" s="149"/>
      <c r="AF89" s="149"/>
      <c r="AG89" s="149"/>
      <c r="AI89" s="115" t="s">
        <v>169</v>
      </c>
      <c r="AJ89" s="115" t="s">
        <v>163</v>
      </c>
    </row>
    <row r="90" spans="1:36">
      <c r="A90" s="155" t="s">
        <v>414</v>
      </c>
      <c r="B90" s="156" t="s">
        <v>199</v>
      </c>
      <c r="C90" s="147" t="s">
        <v>415</v>
      </c>
      <c r="D90" s="107" t="s">
        <v>416</v>
      </c>
      <c r="E90" s="148">
        <v>2</v>
      </c>
      <c r="F90" s="149" t="s">
        <v>187</v>
      </c>
      <c r="G90" s="150"/>
      <c r="H90" s="150">
        <f>ROUND(E90*G90, 2)</f>
        <v>0</v>
      </c>
      <c r="I90" s="150"/>
      <c r="J90" s="150">
        <f t="shared" si="5"/>
        <v>0</v>
      </c>
      <c r="K90" s="151"/>
      <c r="L90" s="151"/>
      <c r="M90" s="148"/>
      <c r="N90" s="148"/>
      <c r="O90" s="149" t="s">
        <v>158</v>
      </c>
      <c r="P90" s="148"/>
      <c r="Q90" s="148"/>
      <c r="R90" s="148"/>
      <c r="S90" s="152"/>
      <c r="T90" s="152"/>
      <c r="U90" s="152" t="s">
        <v>159</v>
      </c>
      <c r="V90" s="153">
        <v>0.432</v>
      </c>
      <c r="W90" s="149" t="s">
        <v>417</v>
      </c>
      <c r="X90" s="147" t="s">
        <v>415</v>
      </c>
      <c r="Y90" s="149" t="s">
        <v>204</v>
      </c>
      <c r="Z90" s="149" t="s">
        <v>158</v>
      </c>
      <c r="AA90" s="149" t="s">
        <v>34</v>
      </c>
      <c r="AB90" s="149"/>
      <c r="AC90" s="149"/>
      <c r="AD90" s="149"/>
      <c r="AE90" s="149"/>
      <c r="AF90" s="149"/>
      <c r="AG90" s="149"/>
      <c r="AI90" s="115" t="s">
        <v>162</v>
      </c>
      <c r="AJ90" s="115" t="s">
        <v>163</v>
      </c>
    </row>
    <row r="91" spans="1:36">
      <c r="A91" s="155" t="s">
        <v>418</v>
      </c>
      <c r="B91" s="157" t="s">
        <v>165</v>
      </c>
      <c r="C91" s="158" t="s">
        <v>419</v>
      </c>
      <c r="D91" s="107" t="s">
        <v>420</v>
      </c>
      <c r="E91" s="148">
        <v>2</v>
      </c>
      <c r="F91" s="149" t="s">
        <v>187</v>
      </c>
      <c r="G91" s="150"/>
      <c r="H91" s="150"/>
      <c r="I91" s="150">
        <f>ROUND(E91*G91, 2)</f>
        <v>0</v>
      </c>
      <c r="J91" s="150">
        <f t="shared" si="5"/>
        <v>0</v>
      </c>
      <c r="K91" s="151"/>
      <c r="L91" s="151"/>
      <c r="M91" s="148"/>
      <c r="N91" s="148"/>
      <c r="O91" s="149" t="s">
        <v>158</v>
      </c>
      <c r="P91" s="148"/>
      <c r="Q91" s="148"/>
      <c r="R91" s="148"/>
      <c r="S91" s="152"/>
      <c r="T91" s="152"/>
      <c r="U91" s="152" t="s">
        <v>52</v>
      </c>
      <c r="V91" s="153"/>
      <c r="W91" s="149" t="s">
        <v>419</v>
      </c>
      <c r="X91" s="149" t="s">
        <v>419</v>
      </c>
      <c r="Y91" s="149" t="s">
        <v>421</v>
      </c>
      <c r="Z91" s="149" t="s">
        <v>422</v>
      </c>
      <c r="AA91" s="147" t="s">
        <v>168</v>
      </c>
      <c r="AB91" s="149"/>
      <c r="AC91" s="149"/>
      <c r="AD91" s="149"/>
      <c r="AE91" s="149"/>
      <c r="AF91" s="149"/>
      <c r="AG91" s="149"/>
      <c r="AI91" s="115" t="s">
        <v>169</v>
      </c>
      <c r="AJ91" s="115" t="s">
        <v>163</v>
      </c>
    </row>
    <row r="92" spans="1:36">
      <c r="A92" s="155" t="s">
        <v>423</v>
      </c>
      <c r="B92" s="156" t="s">
        <v>199</v>
      </c>
      <c r="C92" s="147" t="s">
        <v>424</v>
      </c>
      <c r="D92" s="107" t="s">
        <v>425</v>
      </c>
      <c r="E92" s="148">
        <v>1</v>
      </c>
      <c r="F92" s="149" t="s">
        <v>187</v>
      </c>
      <c r="G92" s="150"/>
      <c r="H92" s="150">
        <f>ROUND(E92*G92, 2)</f>
        <v>0</v>
      </c>
      <c r="I92" s="150"/>
      <c r="J92" s="150">
        <f t="shared" si="5"/>
        <v>0</v>
      </c>
      <c r="K92" s="151"/>
      <c r="L92" s="151"/>
      <c r="M92" s="148"/>
      <c r="N92" s="148"/>
      <c r="O92" s="149" t="s">
        <v>158</v>
      </c>
      <c r="P92" s="148"/>
      <c r="Q92" s="148"/>
      <c r="R92" s="148"/>
      <c r="S92" s="152"/>
      <c r="T92" s="152"/>
      <c r="U92" s="152" t="s">
        <v>159</v>
      </c>
      <c r="V92" s="153">
        <v>0.25800000000000001</v>
      </c>
      <c r="W92" s="149" t="s">
        <v>426</v>
      </c>
      <c r="X92" s="147" t="s">
        <v>424</v>
      </c>
      <c r="Y92" s="149" t="s">
        <v>204</v>
      </c>
      <c r="Z92" s="149" t="s">
        <v>158</v>
      </c>
      <c r="AA92" s="149" t="s">
        <v>34</v>
      </c>
      <c r="AB92" s="149"/>
      <c r="AC92" s="149"/>
      <c r="AD92" s="149"/>
      <c r="AE92" s="149"/>
      <c r="AF92" s="149"/>
      <c r="AG92" s="149"/>
      <c r="AI92" s="115" t="s">
        <v>162</v>
      </c>
      <c r="AJ92" s="115" t="s">
        <v>163</v>
      </c>
    </row>
    <row r="93" spans="1:36">
      <c r="A93" s="155" t="s">
        <v>427</v>
      </c>
      <c r="B93" s="157" t="s">
        <v>165</v>
      </c>
      <c r="C93" s="158" t="s">
        <v>428</v>
      </c>
      <c r="D93" s="107" t="s">
        <v>429</v>
      </c>
      <c r="E93" s="148">
        <v>1</v>
      </c>
      <c r="F93" s="149" t="s">
        <v>187</v>
      </c>
      <c r="G93" s="150"/>
      <c r="H93" s="150"/>
      <c r="I93" s="150">
        <f>ROUND(E93*G93, 2)</f>
        <v>0</v>
      </c>
      <c r="J93" s="150">
        <f t="shared" si="5"/>
        <v>0</v>
      </c>
      <c r="K93" s="151"/>
      <c r="L93" s="151"/>
      <c r="M93" s="148"/>
      <c r="N93" s="148"/>
      <c r="O93" s="149" t="s">
        <v>158</v>
      </c>
      <c r="P93" s="148"/>
      <c r="Q93" s="148"/>
      <c r="R93" s="148"/>
      <c r="S93" s="152"/>
      <c r="T93" s="152"/>
      <c r="U93" s="152" t="s">
        <v>52</v>
      </c>
      <c r="V93" s="153"/>
      <c r="W93" s="149" t="s">
        <v>430</v>
      </c>
      <c r="X93" s="149" t="s">
        <v>428</v>
      </c>
      <c r="Y93" s="149" t="s">
        <v>161</v>
      </c>
      <c r="Z93" s="149" t="s">
        <v>158</v>
      </c>
      <c r="AA93" s="147" t="s">
        <v>168</v>
      </c>
      <c r="AB93" s="149"/>
      <c r="AC93" s="149"/>
      <c r="AD93" s="149"/>
      <c r="AE93" s="149"/>
      <c r="AF93" s="149"/>
      <c r="AG93" s="149"/>
      <c r="AI93" s="115" t="s">
        <v>169</v>
      </c>
      <c r="AJ93" s="115" t="s">
        <v>163</v>
      </c>
    </row>
    <row r="94" spans="1:36" ht="15" customHeight="1">
      <c r="A94" s="155" t="s">
        <v>431</v>
      </c>
      <c r="B94" s="156" t="s">
        <v>199</v>
      </c>
      <c r="C94" s="147" t="s">
        <v>432</v>
      </c>
      <c r="D94" s="107" t="s">
        <v>433</v>
      </c>
      <c r="E94" s="148">
        <v>17</v>
      </c>
      <c r="F94" s="149" t="s">
        <v>187</v>
      </c>
      <c r="G94" s="150"/>
      <c r="H94" s="150">
        <f>ROUND(E94*G94, 2)</f>
        <v>0</v>
      </c>
      <c r="I94" s="150"/>
      <c r="J94" s="150">
        <f t="shared" si="5"/>
        <v>0</v>
      </c>
      <c r="K94" s="151">
        <v>2.4000000000000001E-4</v>
      </c>
      <c r="L94" s="151">
        <f>E94*K94</f>
        <v>4.0800000000000003E-3</v>
      </c>
      <c r="M94" s="148"/>
      <c r="N94" s="148"/>
      <c r="O94" s="149" t="s">
        <v>158</v>
      </c>
      <c r="P94" s="148"/>
      <c r="Q94" s="148"/>
      <c r="R94" s="148"/>
      <c r="S94" s="152"/>
      <c r="T94" s="152"/>
      <c r="U94" s="152" t="s">
        <v>159</v>
      </c>
      <c r="V94" s="153">
        <v>1.6830000000000001</v>
      </c>
      <c r="W94" s="149" t="s">
        <v>434</v>
      </c>
      <c r="X94" s="147" t="s">
        <v>432</v>
      </c>
      <c r="Y94" s="149" t="s">
        <v>161</v>
      </c>
      <c r="Z94" s="149" t="s">
        <v>158</v>
      </c>
      <c r="AA94" s="149" t="s">
        <v>34</v>
      </c>
      <c r="AB94" s="149"/>
      <c r="AC94" s="149"/>
      <c r="AD94" s="149"/>
      <c r="AE94" s="149"/>
      <c r="AF94" s="149"/>
      <c r="AG94" s="149"/>
      <c r="AI94" s="115" t="s">
        <v>162</v>
      </c>
      <c r="AJ94" s="115" t="s">
        <v>163</v>
      </c>
    </row>
    <row r="95" spans="1:36">
      <c r="A95" s="155" t="s">
        <v>435</v>
      </c>
      <c r="B95" s="156" t="s">
        <v>199</v>
      </c>
      <c r="C95" s="147" t="s">
        <v>436</v>
      </c>
      <c r="D95" s="107" t="s">
        <v>437</v>
      </c>
      <c r="E95" s="148">
        <v>32</v>
      </c>
      <c r="F95" s="149" t="s">
        <v>187</v>
      </c>
      <c r="G95" s="150"/>
      <c r="H95" s="150">
        <f>ROUND(E95*G95, 2)</f>
        <v>0</v>
      </c>
      <c r="I95" s="150"/>
      <c r="J95" s="150">
        <f t="shared" si="5"/>
        <v>0</v>
      </c>
      <c r="K95" s="151">
        <v>4.6000000000000001E-4</v>
      </c>
      <c r="L95" s="151">
        <f>E95*K95</f>
        <v>1.472E-2</v>
      </c>
      <c r="M95" s="148"/>
      <c r="N95" s="148"/>
      <c r="O95" s="149" t="s">
        <v>158</v>
      </c>
      <c r="P95" s="148"/>
      <c r="Q95" s="148"/>
      <c r="R95" s="148"/>
      <c r="S95" s="152"/>
      <c r="T95" s="152"/>
      <c r="U95" s="152" t="s">
        <v>159</v>
      </c>
      <c r="V95" s="153">
        <v>2.6240000000000001</v>
      </c>
      <c r="W95" s="149" t="s">
        <v>438</v>
      </c>
      <c r="X95" s="147" t="s">
        <v>436</v>
      </c>
      <c r="Y95" s="149" t="s">
        <v>204</v>
      </c>
      <c r="Z95" s="149" t="s">
        <v>158</v>
      </c>
      <c r="AA95" s="149" t="s">
        <v>34</v>
      </c>
      <c r="AB95" s="149"/>
      <c r="AC95" s="149"/>
      <c r="AD95" s="149"/>
      <c r="AE95" s="149"/>
      <c r="AF95" s="149"/>
      <c r="AG95" s="149"/>
      <c r="AI95" s="115" t="s">
        <v>162</v>
      </c>
      <c r="AJ95" s="115" t="s">
        <v>163</v>
      </c>
    </row>
    <row r="96" spans="1:36">
      <c r="A96" s="155" t="s">
        <v>439</v>
      </c>
      <c r="B96" s="156" t="s">
        <v>199</v>
      </c>
      <c r="C96" s="147" t="s">
        <v>440</v>
      </c>
      <c r="D96" s="107" t="s">
        <v>441</v>
      </c>
      <c r="E96" s="148">
        <v>8</v>
      </c>
      <c r="F96" s="149" t="s">
        <v>187</v>
      </c>
      <c r="G96" s="150"/>
      <c r="H96" s="150">
        <f>ROUND(E96*G96, 2)</f>
        <v>0</v>
      </c>
      <c r="I96" s="150"/>
      <c r="J96" s="150">
        <f t="shared" si="5"/>
        <v>0</v>
      </c>
      <c r="K96" s="151">
        <v>6.9999999999999999E-4</v>
      </c>
      <c r="L96" s="151">
        <f>E96*K96</f>
        <v>5.5999999999999999E-3</v>
      </c>
      <c r="M96" s="148"/>
      <c r="N96" s="148"/>
      <c r="O96" s="149" t="s">
        <v>158</v>
      </c>
      <c r="P96" s="148"/>
      <c r="Q96" s="148"/>
      <c r="R96" s="148"/>
      <c r="S96" s="152"/>
      <c r="T96" s="152"/>
      <c r="U96" s="152" t="s">
        <v>159</v>
      </c>
      <c r="V96" s="153">
        <v>3.048</v>
      </c>
      <c r="W96" s="149" t="s">
        <v>442</v>
      </c>
      <c r="X96" s="147" t="s">
        <v>440</v>
      </c>
      <c r="Y96" s="149" t="s">
        <v>204</v>
      </c>
      <c r="Z96" s="149" t="s">
        <v>158</v>
      </c>
      <c r="AA96" s="149" t="s">
        <v>34</v>
      </c>
      <c r="AB96" s="149"/>
      <c r="AC96" s="149"/>
      <c r="AD96" s="149"/>
      <c r="AE96" s="149"/>
      <c r="AF96" s="149"/>
      <c r="AG96" s="149"/>
      <c r="AI96" s="115" t="s">
        <v>162</v>
      </c>
      <c r="AJ96" s="115" t="s">
        <v>163</v>
      </c>
    </row>
    <row r="97" spans="1:36">
      <c r="A97" s="155" t="s">
        <v>443</v>
      </c>
      <c r="B97" s="156" t="s">
        <v>199</v>
      </c>
      <c r="C97" s="147" t="s">
        <v>444</v>
      </c>
      <c r="D97" s="107" t="s">
        <v>445</v>
      </c>
      <c r="E97" s="148">
        <v>2</v>
      </c>
      <c r="F97" s="149" t="s">
        <v>187</v>
      </c>
      <c r="G97" s="150"/>
      <c r="H97" s="150">
        <f>ROUND(E97*G97, 2)</f>
        <v>0</v>
      </c>
      <c r="I97" s="150"/>
      <c r="J97" s="150">
        <f t="shared" si="5"/>
        <v>0</v>
      </c>
      <c r="K97" s="151">
        <v>2.5200000000000001E-3</v>
      </c>
      <c r="L97" s="151">
        <f>E97*K97</f>
        <v>5.0400000000000002E-3</v>
      </c>
      <c r="M97" s="148"/>
      <c r="N97" s="148"/>
      <c r="O97" s="149" t="s">
        <v>158</v>
      </c>
      <c r="P97" s="148"/>
      <c r="Q97" s="148"/>
      <c r="R97" s="148"/>
      <c r="S97" s="152"/>
      <c r="T97" s="152"/>
      <c r="U97" s="152" t="s">
        <v>159</v>
      </c>
      <c r="V97" s="153">
        <v>0.86599999999999999</v>
      </c>
      <c r="W97" s="149" t="s">
        <v>446</v>
      </c>
      <c r="X97" s="147" t="s">
        <v>444</v>
      </c>
      <c r="Y97" s="149" t="s">
        <v>204</v>
      </c>
      <c r="Z97" s="149" t="s">
        <v>158</v>
      </c>
      <c r="AA97" s="149" t="s">
        <v>34</v>
      </c>
      <c r="AB97" s="149"/>
      <c r="AC97" s="149"/>
      <c r="AD97" s="149"/>
      <c r="AE97" s="149"/>
      <c r="AF97" s="149"/>
      <c r="AG97" s="149"/>
      <c r="AI97" s="115" t="s">
        <v>162</v>
      </c>
      <c r="AJ97" s="115" t="s">
        <v>163</v>
      </c>
    </row>
    <row r="98" spans="1:36">
      <c r="A98" s="155" t="s">
        <v>447</v>
      </c>
      <c r="B98" s="156" t="s">
        <v>199</v>
      </c>
      <c r="C98" s="147" t="s">
        <v>448</v>
      </c>
      <c r="D98" s="107" t="s">
        <v>449</v>
      </c>
      <c r="E98" s="148">
        <v>10</v>
      </c>
      <c r="F98" s="149" t="s">
        <v>187</v>
      </c>
      <c r="G98" s="150"/>
      <c r="H98" s="150">
        <f>ROUND(E98*G98, 2)</f>
        <v>0</v>
      </c>
      <c r="I98" s="150"/>
      <c r="J98" s="150">
        <f t="shared" si="5"/>
        <v>0</v>
      </c>
      <c r="K98" s="151">
        <v>5.5999999999999995E-4</v>
      </c>
      <c r="L98" s="151">
        <f>E98*K98</f>
        <v>5.5999999999999991E-3</v>
      </c>
      <c r="M98" s="148"/>
      <c r="N98" s="148"/>
      <c r="O98" s="149" t="s">
        <v>158</v>
      </c>
      <c r="P98" s="148"/>
      <c r="Q98" s="148"/>
      <c r="R98" s="148"/>
      <c r="S98" s="152"/>
      <c r="T98" s="152"/>
      <c r="U98" s="152" t="s">
        <v>159</v>
      </c>
      <c r="V98" s="153">
        <v>2.5099999999999998</v>
      </c>
      <c r="W98" s="149" t="s">
        <v>450</v>
      </c>
      <c r="X98" s="147" t="s">
        <v>448</v>
      </c>
      <c r="Y98" s="149" t="s">
        <v>204</v>
      </c>
      <c r="Z98" s="149" t="s">
        <v>158</v>
      </c>
      <c r="AA98" s="149" t="s">
        <v>34</v>
      </c>
      <c r="AB98" s="149"/>
      <c r="AC98" s="149"/>
      <c r="AD98" s="149"/>
      <c r="AE98" s="149"/>
      <c r="AF98" s="149"/>
      <c r="AG98" s="149"/>
      <c r="AI98" s="115" t="s">
        <v>162</v>
      </c>
      <c r="AJ98" s="115" t="s">
        <v>163</v>
      </c>
    </row>
    <row r="99" spans="1:36">
      <c r="A99" s="145"/>
      <c r="B99" s="156"/>
      <c r="C99" s="147"/>
      <c r="D99" s="159" t="s">
        <v>451</v>
      </c>
      <c r="E99" s="160" t="s">
        <v>17</v>
      </c>
      <c r="F99" s="149"/>
      <c r="G99" s="150"/>
      <c r="H99" s="160">
        <f>SUM(H60:H98)</f>
        <v>0</v>
      </c>
      <c r="I99" s="160">
        <f>SUM(I60:I98)</f>
        <v>0</v>
      </c>
      <c r="J99" s="160">
        <f>SUM(J60:J98)</f>
        <v>0</v>
      </c>
      <c r="K99" s="151"/>
      <c r="L99" s="161">
        <f>SUM(L60:L98)</f>
        <v>3.9130000000000005E-2</v>
      </c>
      <c r="M99" s="148"/>
      <c r="N99" s="162">
        <f>SUM(N60:N98)</f>
        <v>0</v>
      </c>
      <c r="O99" s="149"/>
      <c r="P99" s="148"/>
      <c r="Q99" s="148"/>
      <c r="R99" s="148"/>
      <c r="S99" s="152"/>
      <c r="T99" s="152"/>
      <c r="U99" s="152"/>
      <c r="V99" s="163">
        <f>SUM(V60:V98)</f>
        <v>29.264999999999993</v>
      </c>
      <c r="W99" s="149"/>
      <c r="X99" s="149"/>
      <c r="Y99" s="149"/>
      <c r="Z99" s="149"/>
      <c r="AA99" s="149"/>
      <c r="AB99" s="149"/>
      <c r="AC99" s="149"/>
      <c r="AD99" s="149"/>
      <c r="AE99" s="149"/>
      <c r="AF99" s="149"/>
      <c r="AG99" s="149"/>
    </row>
    <row r="100" spans="1:36">
      <c r="A100" s="145"/>
      <c r="B100" s="156"/>
      <c r="C100" s="147"/>
      <c r="D100" s="107"/>
      <c r="E100" s="148"/>
      <c r="F100" s="149"/>
      <c r="G100" s="150"/>
      <c r="H100" s="150"/>
      <c r="I100" s="150"/>
      <c r="J100" s="150"/>
      <c r="K100" s="151"/>
      <c r="L100" s="151"/>
      <c r="M100" s="148"/>
      <c r="N100" s="148"/>
      <c r="O100" s="149"/>
      <c r="P100" s="148"/>
      <c r="Q100" s="148"/>
      <c r="R100" s="148"/>
      <c r="S100" s="152"/>
      <c r="T100" s="152"/>
      <c r="U100" s="152"/>
      <c r="V100" s="153"/>
      <c r="W100" s="149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/>
    </row>
    <row r="101" spans="1:36">
      <c r="A101" s="145"/>
      <c r="B101" s="154" t="s">
        <v>97</v>
      </c>
      <c r="C101" s="147"/>
      <c r="D101" s="107"/>
      <c r="E101" s="148"/>
      <c r="F101" s="149"/>
      <c r="G101" s="150"/>
      <c r="H101" s="150"/>
      <c r="I101" s="150"/>
      <c r="J101" s="150"/>
      <c r="K101" s="151"/>
      <c r="L101" s="151"/>
      <c r="M101" s="148"/>
      <c r="N101" s="148"/>
      <c r="O101" s="149"/>
      <c r="P101" s="148"/>
      <c r="Q101" s="148"/>
      <c r="R101" s="148"/>
      <c r="S101" s="152"/>
      <c r="T101" s="152"/>
      <c r="U101" s="152"/>
      <c r="V101" s="153"/>
      <c r="W101" s="149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/>
    </row>
    <row r="102" spans="1:36">
      <c r="A102" s="155" t="s">
        <v>452</v>
      </c>
      <c r="B102" s="156" t="s">
        <v>199</v>
      </c>
      <c r="C102" s="147" t="s">
        <v>453</v>
      </c>
      <c r="D102" s="107" t="s">
        <v>454</v>
      </c>
      <c r="E102" s="148">
        <v>5</v>
      </c>
      <c r="F102" s="149" t="s">
        <v>187</v>
      </c>
      <c r="G102" s="150"/>
      <c r="H102" s="150">
        <f>ROUND(E102*G102, 2)</f>
        <v>0</v>
      </c>
      <c r="I102" s="150"/>
      <c r="J102" s="150">
        <f t="shared" ref="J102:J117" si="8">ROUND(E102*G102, 2)</f>
        <v>0</v>
      </c>
      <c r="K102" s="151"/>
      <c r="L102" s="151"/>
      <c r="M102" s="148"/>
      <c r="N102" s="148"/>
      <c r="O102" s="149" t="s">
        <v>158</v>
      </c>
      <c r="P102" s="148"/>
      <c r="Q102" s="148"/>
      <c r="R102" s="148"/>
      <c r="S102" s="152"/>
      <c r="T102" s="152"/>
      <c r="U102" s="152" t="s">
        <v>159</v>
      </c>
      <c r="V102" s="153">
        <v>1.34</v>
      </c>
      <c r="W102" s="149" t="s">
        <v>455</v>
      </c>
      <c r="X102" s="147" t="s">
        <v>453</v>
      </c>
      <c r="Y102" s="149" t="s">
        <v>204</v>
      </c>
      <c r="Z102" s="149" t="s">
        <v>158</v>
      </c>
      <c r="AA102" s="149" t="s">
        <v>34</v>
      </c>
      <c r="AB102" s="149"/>
      <c r="AC102" s="149"/>
      <c r="AD102" s="149"/>
      <c r="AE102" s="149"/>
      <c r="AF102" s="149"/>
      <c r="AG102" s="149"/>
      <c r="AI102" s="115" t="s">
        <v>162</v>
      </c>
      <c r="AJ102" s="115" t="s">
        <v>163</v>
      </c>
    </row>
    <row r="103" spans="1:36">
      <c r="A103" s="155" t="s">
        <v>456</v>
      </c>
      <c r="B103" s="156" t="s">
        <v>199</v>
      </c>
      <c r="C103" s="147" t="s">
        <v>457</v>
      </c>
      <c r="D103" s="107" t="s">
        <v>458</v>
      </c>
      <c r="E103" s="148">
        <v>5</v>
      </c>
      <c r="F103" s="149" t="s">
        <v>187</v>
      </c>
      <c r="G103" s="150"/>
      <c r="H103" s="150">
        <f>ROUND(E103*G103, 2)</f>
        <v>0</v>
      </c>
      <c r="I103" s="150"/>
      <c r="J103" s="150">
        <f t="shared" si="8"/>
        <v>0</v>
      </c>
      <c r="K103" s="151">
        <v>3.0000000000000001E-5</v>
      </c>
      <c r="L103" s="151">
        <f>E103*K103</f>
        <v>1.5000000000000001E-4</v>
      </c>
      <c r="M103" s="148"/>
      <c r="N103" s="148"/>
      <c r="O103" s="149" t="s">
        <v>158</v>
      </c>
      <c r="P103" s="148"/>
      <c r="Q103" s="148"/>
      <c r="R103" s="148"/>
      <c r="S103" s="152"/>
      <c r="T103" s="152"/>
      <c r="U103" s="152" t="s">
        <v>159</v>
      </c>
      <c r="V103" s="153">
        <v>0.31</v>
      </c>
      <c r="W103" s="149" t="s">
        <v>459</v>
      </c>
      <c r="X103" s="147" t="s">
        <v>457</v>
      </c>
      <c r="Y103" s="149" t="s">
        <v>204</v>
      </c>
      <c r="Z103" s="149" t="s">
        <v>158</v>
      </c>
      <c r="AA103" s="149" t="s">
        <v>34</v>
      </c>
      <c r="AB103" s="149"/>
      <c r="AC103" s="149"/>
      <c r="AD103" s="149"/>
      <c r="AE103" s="149"/>
      <c r="AF103" s="149"/>
      <c r="AG103" s="149"/>
      <c r="AI103" s="115" t="s">
        <v>162</v>
      </c>
      <c r="AJ103" s="115" t="s">
        <v>163</v>
      </c>
    </row>
    <row r="104" spans="1:36">
      <c r="A104" s="155" t="s">
        <v>460</v>
      </c>
      <c r="B104" s="156" t="s">
        <v>199</v>
      </c>
      <c r="C104" s="147" t="s">
        <v>461</v>
      </c>
      <c r="D104" s="107" t="s">
        <v>462</v>
      </c>
      <c r="E104" s="148">
        <v>1</v>
      </c>
      <c r="F104" s="149" t="s">
        <v>187</v>
      </c>
      <c r="G104" s="150"/>
      <c r="H104" s="150">
        <f>ROUND(E104*G104, 2)</f>
        <v>0</v>
      </c>
      <c r="I104" s="150"/>
      <c r="J104" s="150">
        <f t="shared" si="8"/>
        <v>0</v>
      </c>
      <c r="K104" s="151"/>
      <c r="L104" s="151"/>
      <c r="M104" s="148"/>
      <c r="N104" s="148"/>
      <c r="O104" s="149" t="s">
        <v>158</v>
      </c>
      <c r="P104" s="148"/>
      <c r="Q104" s="148"/>
      <c r="R104" s="148"/>
      <c r="S104" s="152"/>
      <c r="T104" s="152"/>
      <c r="U104" s="152" t="s">
        <v>159</v>
      </c>
      <c r="V104" s="153">
        <v>0.26600000000000001</v>
      </c>
      <c r="W104" s="149" t="s">
        <v>463</v>
      </c>
      <c r="X104" s="147" t="s">
        <v>461</v>
      </c>
      <c r="Y104" s="149" t="s">
        <v>204</v>
      </c>
      <c r="Z104" s="149" t="s">
        <v>158</v>
      </c>
      <c r="AA104" s="149" t="s">
        <v>34</v>
      </c>
      <c r="AB104" s="149"/>
      <c r="AC104" s="149"/>
      <c r="AD104" s="149"/>
      <c r="AE104" s="149"/>
      <c r="AF104" s="149"/>
      <c r="AG104" s="149"/>
      <c r="AI104" s="115" t="s">
        <v>162</v>
      </c>
      <c r="AJ104" s="115" t="s">
        <v>163</v>
      </c>
    </row>
    <row r="105" spans="1:36">
      <c r="A105" s="155" t="s">
        <v>464</v>
      </c>
      <c r="B105" s="156" t="s">
        <v>199</v>
      </c>
      <c r="C105" s="147" t="s">
        <v>465</v>
      </c>
      <c r="D105" s="107" t="s">
        <v>466</v>
      </c>
      <c r="E105" s="148">
        <v>4</v>
      </c>
      <c r="F105" s="149" t="s">
        <v>187</v>
      </c>
      <c r="G105" s="150"/>
      <c r="H105" s="150">
        <f>ROUND(E105*G105, 2)</f>
        <v>0</v>
      </c>
      <c r="I105" s="150"/>
      <c r="J105" s="150">
        <f t="shared" si="8"/>
        <v>0</v>
      </c>
      <c r="K105" s="151"/>
      <c r="L105" s="151"/>
      <c r="M105" s="148"/>
      <c r="N105" s="148"/>
      <c r="O105" s="149" t="s">
        <v>158</v>
      </c>
      <c r="P105" s="148"/>
      <c r="Q105" s="148"/>
      <c r="R105" s="148"/>
      <c r="S105" s="152"/>
      <c r="T105" s="152"/>
      <c r="U105" s="152" t="s">
        <v>159</v>
      </c>
      <c r="V105" s="153">
        <v>2.0680000000000001</v>
      </c>
      <c r="W105" s="149" t="s">
        <v>467</v>
      </c>
      <c r="X105" s="147" t="s">
        <v>465</v>
      </c>
      <c r="Y105" s="149" t="s">
        <v>204</v>
      </c>
      <c r="Z105" s="149" t="s">
        <v>158</v>
      </c>
      <c r="AA105" s="149" t="s">
        <v>34</v>
      </c>
      <c r="AB105" s="149"/>
      <c r="AC105" s="149"/>
      <c r="AD105" s="149"/>
      <c r="AE105" s="149"/>
      <c r="AF105" s="149"/>
      <c r="AG105" s="149"/>
      <c r="AI105" s="115" t="s">
        <v>162</v>
      </c>
      <c r="AJ105" s="115" t="s">
        <v>163</v>
      </c>
    </row>
    <row r="106" spans="1:36" ht="20.399999999999999">
      <c r="A106" s="155" t="s">
        <v>468</v>
      </c>
      <c r="B106" s="156" t="s">
        <v>199</v>
      </c>
      <c r="C106" s="147" t="s">
        <v>469</v>
      </c>
      <c r="D106" s="107" t="s">
        <v>470</v>
      </c>
      <c r="E106" s="148">
        <v>1</v>
      </c>
      <c r="F106" s="149" t="s">
        <v>187</v>
      </c>
      <c r="G106" s="150"/>
      <c r="H106" s="150">
        <f>ROUND(E106*G106, 2)</f>
        <v>0</v>
      </c>
      <c r="I106" s="150"/>
      <c r="J106" s="150">
        <f t="shared" si="8"/>
        <v>0</v>
      </c>
      <c r="K106" s="151">
        <v>1.3999999999999999E-4</v>
      </c>
      <c r="L106" s="151">
        <f t="shared" ref="L106:L113" si="9">E106*K106</f>
        <v>1.3999999999999999E-4</v>
      </c>
      <c r="M106" s="148"/>
      <c r="N106" s="148"/>
      <c r="O106" s="149" t="s">
        <v>158</v>
      </c>
      <c r="P106" s="148"/>
      <c r="Q106" s="148"/>
      <c r="R106" s="148"/>
      <c r="S106" s="152"/>
      <c r="T106" s="152"/>
      <c r="U106" s="152" t="s">
        <v>159</v>
      </c>
      <c r="V106" s="153">
        <v>1.006</v>
      </c>
      <c r="W106" s="149" t="s">
        <v>471</v>
      </c>
      <c r="X106" s="147" t="s">
        <v>469</v>
      </c>
      <c r="Y106" s="149" t="s">
        <v>204</v>
      </c>
      <c r="Z106" s="149" t="s">
        <v>158</v>
      </c>
      <c r="AA106" s="149" t="s">
        <v>34</v>
      </c>
      <c r="AB106" s="149"/>
      <c r="AC106" s="149"/>
      <c r="AD106" s="149"/>
      <c r="AE106" s="149"/>
      <c r="AF106" s="149"/>
      <c r="AG106" s="149"/>
      <c r="AI106" s="115" t="s">
        <v>162</v>
      </c>
      <c r="AJ106" s="115" t="s">
        <v>163</v>
      </c>
    </row>
    <row r="107" spans="1:36">
      <c r="A107" s="155" t="s">
        <v>472</v>
      </c>
      <c r="B107" s="157" t="s">
        <v>165</v>
      </c>
      <c r="C107" s="158" t="s">
        <v>473</v>
      </c>
      <c r="D107" s="107" t="s">
        <v>474</v>
      </c>
      <c r="E107" s="148">
        <v>1</v>
      </c>
      <c r="F107" s="149" t="s">
        <v>187</v>
      </c>
      <c r="G107" s="150"/>
      <c r="H107" s="150"/>
      <c r="I107" s="150">
        <f>ROUND(E107*G107, 2)</f>
        <v>0</v>
      </c>
      <c r="J107" s="150">
        <f t="shared" si="8"/>
        <v>0</v>
      </c>
      <c r="K107" s="151">
        <v>5.8999999999999999E-3</v>
      </c>
      <c r="L107" s="151">
        <f t="shared" si="9"/>
        <v>5.8999999999999999E-3</v>
      </c>
      <c r="M107" s="148"/>
      <c r="N107" s="148"/>
      <c r="O107" s="149" t="s">
        <v>158</v>
      </c>
      <c r="P107" s="148"/>
      <c r="Q107" s="148"/>
      <c r="R107" s="148"/>
      <c r="S107" s="152"/>
      <c r="T107" s="152"/>
      <c r="U107" s="152" t="s">
        <v>52</v>
      </c>
      <c r="V107" s="153"/>
      <c r="W107" s="149" t="s">
        <v>473</v>
      </c>
      <c r="X107" s="149" t="s">
        <v>473</v>
      </c>
      <c r="Y107" s="149" t="s">
        <v>475</v>
      </c>
      <c r="Z107" s="149" t="s">
        <v>476</v>
      </c>
      <c r="AA107" s="147" t="s">
        <v>168</v>
      </c>
      <c r="AB107" s="149"/>
      <c r="AC107" s="149"/>
      <c r="AD107" s="149"/>
      <c r="AE107" s="149"/>
      <c r="AF107" s="149"/>
      <c r="AG107" s="149"/>
      <c r="AI107" s="115" t="s">
        <v>169</v>
      </c>
      <c r="AJ107" s="115" t="s">
        <v>163</v>
      </c>
    </row>
    <row r="108" spans="1:36" ht="20.399999999999999">
      <c r="A108" s="155" t="s">
        <v>477</v>
      </c>
      <c r="B108" s="156" t="s">
        <v>199</v>
      </c>
      <c r="C108" s="147" t="s">
        <v>478</v>
      </c>
      <c r="D108" s="107" t="s">
        <v>479</v>
      </c>
      <c r="E108" s="148">
        <v>2</v>
      </c>
      <c r="F108" s="149" t="s">
        <v>187</v>
      </c>
      <c r="G108" s="150"/>
      <c r="H108" s="150">
        <f>ROUND(E108*G108, 2)</f>
        <v>0</v>
      </c>
      <c r="I108" s="150"/>
      <c r="J108" s="150">
        <f t="shared" si="8"/>
        <v>0</v>
      </c>
      <c r="K108" s="151">
        <v>1.3999999999999999E-4</v>
      </c>
      <c r="L108" s="151">
        <f t="shared" si="9"/>
        <v>2.7999999999999998E-4</v>
      </c>
      <c r="M108" s="148"/>
      <c r="N108" s="148"/>
      <c r="O108" s="149" t="s">
        <v>158</v>
      </c>
      <c r="P108" s="148"/>
      <c r="Q108" s="148"/>
      <c r="R108" s="148"/>
      <c r="S108" s="152"/>
      <c r="T108" s="152"/>
      <c r="U108" s="152" t="s">
        <v>159</v>
      </c>
      <c r="V108" s="153">
        <v>2.8959999999999999</v>
      </c>
      <c r="W108" s="149" t="s">
        <v>480</v>
      </c>
      <c r="X108" s="147" t="s">
        <v>478</v>
      </c>
      <c r="Y108" s="149" t="s">
        <v>204</v>
      </c>
      <c r="Z108" s="149" t="s">
        <v>158</v>
      </c>
      <c r="AA108" s="149" t="s">
        <v>34</v>
      </c>
      <c r="AB108" s="149"/>
      <c r="AC108" s="149"/>
      <c r="AD108" s="149"/>
      <c r="AE108" s="149"/>
      <c r="AF108" s="149"/>
      <c r="AG108" s="149"/>
      <c r="AI108" s="115" t="s">
        <v>162</v>
      </c>
      <c r="AJ108" s="115" t="s">
        <v>163</v>
      </c>
    </row>
    <row r="109" spans="1:36">
      <c r="A109" s="155" t="s">
        <v>481</v>
      </c>
      <c r="B109" s="157" t="s">
        <v>165</v>
      </c>
      <c r="C109" s="158" t="s">
        <v>482</v>
      </c>
      <c r="D109" s="107" t="s">
        <v>483</v>
      </c>
      <c r="E109" s="148">
        <v>2</v>
      </c>
      <c r="F109" s="149" t="s">
        <v>187</v>
      </c>
      <c r="G109" s="150"/>
      <c r="H109" s="150"/>
      <c r="I109" s="150">
        <f>ROUND(E109*G109, 2)</f>
        <v>0</v>
      </c>
      <c r="J109" s="150">
        <f t="shared" si="8"/>
        <v>0</v>
      </c>
      <c r="K109" s="151">
        <v>3.1539999999999999E-2</v>
      </c>
      <c r="L109" s="151">
        <f t="shared" si="9"/>
        <v>6.3079999999999997E-2</v>
      </c>
      <c r="M109" s="148"/>
      <c r="N109" s="148"/>
      <c r="O109" s="149" t="s">
        <v>158</v>
      </c>
      <c r="P109" s="148"/>
      <c r="Q109" s="148"/>
      <c r="R109" s="148"/>
      <c r="S109" s="152"/>
      <c r="T109" s="152"/>
      <c r="U109" s="152" t="s">
        <v>52</v>
      </c>
      <c r="V109" s="153"/>
      <c r="W109" s="149" t="s">
        <v>482</v>
      </c>
      <c r="X109" s="149" t="s">
        <v>482</v>
      </c>
      <c r="Y109" s="149" t="s">
        <v>475</v>
      </c>
      <c r="Z109" s="149" t="s">
        <v>484</v>
      </c>
      <c r="AA109" s="147" t="s">
        <v>168</v>
      </c>
      <c r="AB109" s="149"/>
      <c r="AC109" s="149"/>
      <c r="AD109" s="149"/>
      <c r="AE109" s="149"/>
      <c r="AF109" s="149"/>
      <c r="AG109" s="149"/>
      <c r="AI109" s="115" t="s">
        <v>169</v>
      </c>
      <c r="AJ109" s="115" t="s">
        <v>163</v>
      </c>
    </row>
    <row r="110" spans="1:36" ht="20.399999999999999">
      <c r="A110" s="155" t="s">
        <v>485</v>
      </c>
      <c r="B110" s="156" t="s">
        <v>199</v>
      </c>
      <c r="C110" s="147" t="s">
        <v>486</v>
      </c>
      <c r="D110" s="107" t="s">
        <v>487</v>
      </c>
      <c r="E110" s="148">
        <v>2</v>
      </c>
      <c r="F110" s="149" t="s">
        <v>187</v>
      </c>
      <c r="G110" s="150"/>
      <c r="H110" s="150">
        <f>ROUND(E110*G110, 2)</f>
        <v>0</v>
      </c>
      <c r="I110" s="150"/>
      <c r="J110" s="150">
        <f t="shared" si="8"/>
        <v>0</v>
      </c>
      <c r="K110" s="151">
        <v>1.3999999999999999E-4</v>
      </c>
      <c r="L110" s="151">
        <f t="shared" si="9"/>
        <v>2.7999999999999998E-4</v>
      </c>
      <c r="M110" s="148"/>
      <c r="N110" s="148"/>
      <c r="O110" s="149" t="s">
        <v>158</v>
      </c>
      <c r="P110" s="148"/>
      <c r="Q110" s="148"/>
      <c r="R110" s="148"/>
      <c r="S110" s="152"/>
      <c r="T110" s="152"/>
      <c r="U110" s="152" t="s">
        <v>159</v>
      </c>
      <c r="V110" s="153">
        <v>3.282</v>
      </c>
      <c r="W110" s="149" t="s">
        <v>488</v>
      </c>
      <c r="X110" s="147" t="s">
        <v>486</v>
      </c>
      <c r="Y110" s="149" t="s">
        <v>204</v>
      </c>
      <c r="Z110" s="149" t="s">
        <v>158</v>
      </c>
      <c r="AA110" s="149" t="s">
        <v>34</v>
      </c>
      <c r="AB110" s="149"/>
      <c r="AC110" s="149"/>
      <c r="AD110" s="149"/>
      <c r="AE110" s="149"/>
      <c r="AF110" s="149"/>
      <c r="AG110" s="149"/>
      <c r="AI110" s="115" t="s">
        <v>162</v>
      </c>
      <c r="AJ110" s="115" t="s">
        <v>163</v>
      </c>
    </row>
    <row r="111" spans="1:36">
      <c r="A111" s="155" t="s">
        <v>489</v>
      </c>
      <c r="B111" s="157" t="s">
        <v>165</v>
      </c>
      <c r="C111" s="158" t="s">
        <v>490</v>
      </c>
      <c r="D111" s="107" t="s">
        <v>491</v>
      </c>
      <c r="E111" s="148">
        <v>1</v>
      </c>
      <c r="F111" s="149" t="s">
        <v>187</v>
      </c>
      <c r="G111" s="150"/>
      <c r="H111" s="150"/>
      <c r="I111" s="150">
        <f>ROUND(E111*G111, 2)</f>
        <v>0</v>
      </c>
      <c r="J111" s="150">
        <f t="shared" si="8"/>
        <v>0</v>
      </c>
      <c r="K111" s="151">
        <v>2.4639999999999999E-2</v>
      </c>
      <c r="L111" s="151">
        <f t="shared" si="9"/>
        <v>2.4639999999999999E-2</v>
      </c>
      <c r="M111" s="148"/>
      <c r="N111" s="148"/>
      <c r="O111" s="149" t="s">
        <v>158</v>
      </c>
      <c r="P111" s="148"/>
      <c r="Q111" s="148"/>
      <c r="R111" s="148"/>
      <c r="S111" s="152"/>
      <c r="T111" s="152"/>
      <c r="U111" s="152" t="s">
        <v>52</v>
      </c>
      <c r="V111" s="153"/>
      <c r="W111" s="149" t="s">
        <v>490</v>
      </c>
      <c r="X111" s="149" t="s">
        <v>490</v>
      </c>
      <c r="Y111" s="149" t="s">
        <v>475</v>
      </c>
      <c r="Z111" s="149" t="s">
        <v>492</v>
      </c>
      <c r="AA111" s="147" t="s">
        <v>168</v>
      </c>
      <c r="AB111" s="149"/>
      <c r="AC111" s="149"/>
      <c r="AD111" s="149"/>
      <c r="AE111" s="149"/>
      <c r="AF111" s="149"/>
      <c r="AG111" s="149"/>
      <c r="AI111" s="115" t="s">
        <v>169</v>
      </c>
      <c r="AJ111" s="115" t="s">
        <v>163</v>
      </c>
    </row>
    <row r="112" spans="1:36">
      <c r="A112" s="155" t="s">
        <v>493</v>
      </c>
      <c r="B112" s="157" t="s">
        <v>165</v>
      </c>
      <c r="C112" s="158" t="s">
        <v>494</v>
      </c>
      <c r="D112" s="107" t="s">
        <v>495</v>
      </c>
      <c r="E112" s="148">
        <v>1</v>
      </c>
      <c r="F112" s="149" t="s">
        <v>187</v>
      </c>
      <c r="G112" s="150"/>
      <c r="H112" s="150"/>
      <c r="I112" s="150">
        <f>ROUND(E112*G112, 2)</f>
        <v>0</v>
      </c>
      <c r="J112" s="150">
        <f t="shared" si="8"/>
        <v>0</v>
      </c>
      <c r="K112" s="151">
        <v>3.449E-2</v>
      </c>
      <c r="L112" s="151">
        <f t="shared" si="9"/>
        <v>3.449E-2</v>
      </c>
      <c r="M112" s="148"/>
      <c r="N112" s="148"/>
      <c r="O112" s="149" t="s">
        <v>158</v>
      </c>
      <c r="P112" s="148"/>
      <c r="Q112" s="148"/>
      <c r="R112" s="148"/>
      <c r="S112" s="152"/>
      <c r="T112" s="152"/>
      <c r="U112" s="152" t="s">
        <v>52</v>
      </c>
      <c r="V112" s="153"/>
      <c r="W112" s="149" t="s">
        <v>494</v>
      </c>
      <c r="X112" s="149" t="s">
        <v>494</v>
      </c>
      <c r="Y112" s="149" t="s">
        <v>475</v>
      </c>
      <c r="Z112" s="149" t="s">
        <v>496</v>
      </c>
      <c r="AA112" s="147" t="s">
        <v>168</v>
      </c>
      <c r="AB112" s="149"/>
      <c r="AC112" s="149"/>
      <c r="AD112" s="149"/>
      <c r="AE112" s="149"/>
      <c r="AF112" s="149"/>
      <c r="AG112" s="149"/>
      <c r="AI112" s="115" t="s">
        <v>169</v>
      </c>
      <c r="AJ112" s="115" t="s">
        <v>163</v>
      </c>
    </row>
    <row r="113" spans="1:36" ht="20.399999999999999">
      <c r="A113" s="155" t="s">
        <v>497</v>
      </c>
      <c r="B113" s="156" t="s">
        <v>199</v>
      </c>
      <c r="C113" s="147" t="s">
        <v>498</v>
      </c>
      <c r="D113" s="107" t="s">
        <v>499</v>
      </c>
      <c r="E113" s="148">
        <v>160</v>
      </c>
      <c r="F113" s="149" t="s">
        <v>500</v>
      </c>
      <c r="G113" s="150"/>
      <c r="H113" s="150">
        <f>ROUND(E113*G113, 2)</f>
        <v>0</v>
      </c>
      <c r="I113" s="150"/>
      <c r="J113" s="150">
        <f t="shared" si="8"/>
        <v>0</v>
      </c>
      <c r="K113" s="151">
        <v>2.5799999999999998E-3</v>
      </c>
      <c r="L113" s="151">
        <f t="shared" si="9"/>
        <v>0.41279999999999994</v>
      </c>
      <c r="M113" s="148"/>
      <c r="N113" s="148"/>
      <c r="O113" s="149" t="s">
        <v>158</v>
      </c>
      <c r="P113" s="148"/>
      <c r="Q113" s="148"/>
      <c r="R113" s="148"/>
      <c r="S113" s="152"/>
      <c r="T113" s="152"/>
      <c r="U113" s="152" t="s">
        <v>159</v>
      </c>
      <c r="V113" s="153">
        <v>30.4</v>
      </c>
      <c r="W113" s="149" t="s">
        <v>501</v>
      </c>
      <c r="X113" s="147" t="s">
        <v>498</v>
      </c>
      <c r="Y113" s="149" t="s">
        <v>204</v>
      </c>
      <c r="Z113" s="149" t="s">
        <v>158</v>
      </c>
      <c r="AA113" s="149" t="s">
        <v>34</v>
      </c>
      <c r="AB113" s="149"/>
      <c r="AC113" s="149"/>
      <c r="AD113" s="149"/>
      <c r="AE113" s="149"/>
      <c r="AF113" s="149"/>
      <c r="AG113" s="149"/>
      <c r="AI113" s="115" t="s">
        <v>162</v>
      </c>
      <c r="AJ113" s="115" t="s">
        <v>163</v>
      </c>
    </row>
    <row r="114" spans="1:36" ht="20.399999999999999">
      <c r="A114" s="155" t="s">
        <v>502</v>
      </c>
      <c r="B114" s="156" t="s">
        <v>199</v>
      </c>
      <c r="C114" s="147" t="s">
        <v>503</v>
      </c>
      <c r="D114" s="107" t="s">
        <v>504</v>
      </c>
      <c r="E114" s="148">
        <v>2</v>
      </c>
      <c r="F114" s="149" t="s">
        <v>187</v>
      </c>
      <c r="G114" s="150"/>
      <c r="H114" s="150">
        <f>ROUND(E114*G114, 2)</f>
        <v>0</v>
      </c>
      <c r="I114" s="150"/>
      <c r="J114" s="150">
        <f t="shared" si="8"/>
        <v>0</v>
      </c>
      <c r="K114" s="151"/>
      <c r="L114" s="151"/>
      <c r="M114" s="148"/>
      <c r="N114" s="148"/>
      <c r="O114" s="149" t="s">
        <v>158</v>
      </c>
      <c r="P114" s="148"/>
      <c r="Q114" s="148"/>
      <c r="R114" s="148"/>
      <c r="S114" s="152"/>
      <c r="T114" s="152"/>
      <c r="U114" s="152" t="s">
        <v>159</v>
      </c>
      <c r="V114" s="153">
        <v>3.766</v>
      </c>
      <c r="W114" s="149" t="s">
        <v>505</v>
      </c>
      <c r="X114" s="147" t="s">
        <v>503</v>
      </c>
      <c r="Y114" s="149" t="s">
        <v>161</v>
      </c>
      <c r="Z114" s="149" t="s">
        <v>158</v>
      </c>
      <c r="AA114" s="149" t="s">
        <v>34</v>
      </c>
      <c r="AB114" s="149"/>
      <c r="AC114" s="149"/>
      <c r="AD114" s="149"/>
      <c r="AE114" s="149"/>
      <c r="AF114" s="149"/>
      <c r="AG114" s="149"/>
      <c r="AI114" s="115" t="s">
        <v>162</v>
      </c>
      <c r="AJ114" s="115" t="s">
        <v>163</v>
      </c>
    </row>
    <row r="115" spans="1:36" ht="20.399999999999999">
      <c r="A115" s="155" t="s">
        <v>506</v>
      </c>
      <c r="B115" s="156" t="s">
        <v>199</v>
      </c>
      <c r="C115" s="147" t="s">
        <v>507</v>
      </c>
      <c r="D115" s="107" t="s">
        <v>508</v>
      </c>
      <c r="E115" s="148">
        <v>10</v>
      </c>
      <c r="F115" s="149" t="s">
        <v>187</v>
      </c>
      <c r="G115" s="150"/>
      <c r="H115" s="150">
        <f>ROUND(E115*G115, 2)</f>
        <v>0</v>
      </c>
      <c r="I115" s="150"/>
      <c r="J115" s="150">
        <f t="shared" si="8"/>
        <v>0</v>
      </c>
      <c r="K115" s="151"/>
      <c r="L115" s="151"/>
      <c r="M115" s="148"/>
      <c r="N115" s="148"/>
      <c r="O115" s="149" t="s">
        <v>158</v>
      </c>
      <c r="P115" s="148"/>
      <c r="Q115" s="148"/>
      <c r="R115" s="148"/>
      <c r="S115" s="152"/>
      <c r="T115" s="152"/>
      <c r="U115" s="152" t="s">
        <v>159</v>
      </c>
      <c r="V115" s="153">
        <v>1.1499999999999999</v>
      </c>
      <c r="W115" s="149" t="s">
        <v>509</v>
      </c>
      <c r="X115" s="147" t="s">
        <v>507</v>
      </c>
      <c r="Y115" s="149" t="s">
        <v>161</v>
      </c>
      <c r="Z115" s="149" t="s">
        <v>158</v>
      </c>
      <c r="AA115" s="149" t="s">
        <v>34</v>
      </c>
      <c r="AB115" s="149"/>
      <c r="AC115" s="149"/>
      <c r="AD115" s="149"/>
      <c r="AE115" s="149"/>
      <c r="AF115" s="149"/>
      <c r="AG115" s="149"/>
      <c r="AI115" s="115" t="s">
        <v>162</v>
      </c>
      <c r="AJ115" s="115" t="s">
        <v>163</v>
      </c>
    </row>
    <row r="116" spans="1:36">
      <c r="A116" s="155" t="s">
        <v>510</v>
      </c>
      <c r="B116" s="157" t="s">
        <v>165</v>
      </c>
      <c r="C116" s="158" t="s">
        <v>511</v>
      </c>
      <c r="D116" s="107" t="s">
        <v>512</v>
      </c>
      <c r="E116" s="148">
        <v>2</v>
      </c>
      <c r="F116" s="149" t="s">
        <v>187</v>
      </c>
      <c r="G116" s="150"/>
      <c r="H116" s="150"/>
      <c r="I116" s="150">
        <f>ROUND(E116*G116, 2)</f>
        <v>0</v>
      </c>
      <c r="J116" s="150">
        <f t="shared" si="8"/>
        <v>0</v>
      </c>
      <c r="K116" s="151">
        <v>0.01</v>
      </c>
      <c r="L116" s="151">
        <f>E116*K116</f>
        <v>0.02</v>
      </c>
      <c r="M116" s="148"/>
      <c r="N116" s="148"/>
      <c r="O116" s="149" t="s">
        <v>158</v>
      </c>
      <c r="P116" s="148"/>
      <c r="Q116" s="148"/>
      <c r="R116" s="148"/>
      <c r="S116" s="152"/>
      <c r="T116" s="152"/>
      <c r="U116" s="152" t="s">
        <v>52</v>
      </c>
      <c r="V116" s="153"/>
      <c r="W116" s="149" t="s">
        <v>511</v>
      </c>
      <c r="X116" s="149" t="s">
        <v>511</v>
      </c>
      <c r="Y116" s="149" t="s">
        <v>513</v>
      </c>
      <c r="Z116" s="149" t="s">
        <v>514</v>
      </c>
      <c r="AA116" s="147" t="s">
        <v>168</v>
      </c>
      <c r="AB116" s="149"/>
      <c r="AC116" s="149"/>
      <c r="AD116" s="149"/>
      <c r="AE116" s="149"/>
      <c r="AF116" s="149"/>
      <c r="AG116" s="149"/>
      <c r="AI116" s="115" t="s">
        <v>169</v>
      </c>
      <c r="AJ116" s="115" t="s">
        <v>163</v>
      </c>
    </row>
    <row r="117" spans="1:36" ht="20.399999999999999">
      <c r="A117" s="155" t="s">
        <v>515</v>
      </c>
      <c r="B117" s="157" t="s">
        <v>165</v>
      </c>
      <c r="C117" s="158" t="s">
        <v>516</v>
      </c>
      <c r="D117" s="107" t="s">
        <v>517</v>
      </c>
      <c r="E117" s="148">
        <v>2</v>
      </c>
      <c r="F117" s="149" t="s">
        <v>518</v>
      </c>
      <c r="G117" s="150"/>
      <c r="H117" s="150"/>
      <c r="I117" s="150">
        <f>ROUND(E117*G117, 2)</f>
        <v>0</v>
      </c>
      <c r="J117" s="150">
        <f t="shared" si="8"/>
        <v>0</v>
      </c>
      <c r="K117" s="151"/>
      <c r="L117" s="151"/>
      <c r="M117" s="148"/>
      <c r="N117" s="148"/>
      <c r="O117" s="149" t="s">
        <v>158</v>
      </c>
      <c r="P117" s="148"/>
      <c r="Q117" s="148"/>
      <c r="R117" s="148"/>
      <c r="S117" s="152"/>
      <c r="T117" s="152"/>
      <c r="U117" s="152" t="s">
        <v>52</v>
      </c>
      <c r="V117" s="153"/>
      <c r="W117" s="149"/>
      <c r="X117" s="149" t="s">
        <v>516</v>
      </c>
      <c r="Y117" s="149" t="s">
        <v>161</v>
      </c>
      <c r="Z117" s="149" t="s">
        <v>158</v>
      </c>
      <c r="AA117" s="147" t="s">
        <v>168</v>
      </c>
      <c r="AB117" s="149"/>
      <c r="AC117" s="149"/>
      <c r="AD117" s="149"/>
      <c r="AE117" s="149"/>
      <c r="AF117" s="149"/>
      <c r="AG117" s="149"/>
      <c r="AI117" s="115" t="s">
        <v>169</v>
      </c>
      <c r="AJ117" s="115" t="s">
        <v>163</v>
      </c>
    </row>
    <row r="118" spans="1:36">
      <c r="A118" s="145"/>
      <c r="B118" s="156"/>
      <c r="C118" s="147"/>
      <c r="D118" s="159" t="s">
        <v>519</v>
      </c>
      <c r="E118" s="160" t="s">
        <v>17</v>
      </c>
      <c r="F118" s="149"/>
      <c r="G118" s="150"/>
      <c r="H118" s="160">
        <f>SUM(H100:H117)</f>
        <v>0</v>
      </c>
      <c r="I118" s="160">
        <f>SUM(I100:I117)</f>
        <v>0</v>
      </c>
      <c r="J118" s="160">
        <f>SUM(J100:J117)</f>
        <v>0</v>
      </c>
      <c r="K118" s="151"/>
      <c r="L118" s="161">
        <f>SUM(L100:L117)</f>
        <v>0.56175999999999993</v>
      </c>
      <c r="M118" s="148"/>
      <c r="N118" s="162">
        <f>SUM(N100:N117)</f>
        <v>0</v>
      </c>
      <c r="O118" s="149"/>
      <c r="P118" s="148"/>
      <c r="Q118" s="148"/>
      <c r="R118" s="148"/>
      <c r="S118" s="152"/>
      <c r="T118" s="152"/>
      <c r="U118" s="152"/>
      <c r="V118" s="163">
        <f>SUM(V100:V117)</f>
        <v>46.483999999999995</v>
      </c>
      <c r="W118" s="149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/>
    </row>
    <row r="119" spans="1:36">
      <c r="A119" s="145"/>
      <c r="B119" s="156"/>
      <c r="C119" s="147"/>
      <c r="D119" s="159" t="s">
        <v>98</v>
      </c>
      <c r="E119" s="162" t="s">
        <v>17</v>
      </c>
      <c r="F119" s="149"/>
      <c r="G119" s="150"/>
      <c r="H119" s="160">
        <f>H22+H26+H32+H48+H59+H99+H118</f>
        <v>0</v>
      </c>
      <c r="I119" s="160">
        <f>I22+I26+I32+I48+I59+I99+I118</f>
        <v>0</v>
      </c>
      <c r="J119" s="160">
        <f>J22+J26+J32+J48+J59+J99+J118</f>
        <v>0</v>
      </c>
      <c r="K119" s="151"/>
      <c r="L119" s="161">
        <f>L22+L26+L32+L48+L59+L99+L118</f>
        <v>1.27491</v>
      </c>
      <c r="M119" s="148"/>
      <c r="N119" s="162">
        <f>N22+N26+N32+N48+N59+N99+N118</f>
        <v>2.5293729999999996</v>
      </c>
      <c r="O119" s="149"/>
      <c r="P119" s="148"/>
      <c r="Q119" s="148"/>
      <c r="R119" s="148"/>
      <c r="S119" s="152"/>
      <c r="T119" s="152"/>
      <c r="U119" s="152"/>
      <c r="V119" s="163">
        <f>V22+V26+V32+V48+V59+V99+V118</f>
        <v>315.51100000000002</v>
      </c>
      <c r="W119" s="149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/>
    </row>
    <row r="120" spans="1:36">
      <c r="A120" s="145"/>
      <c r="B120" s="156"/>
      <c r="C120" s="147"/>
      <c r="D120" s="107"/>
      <c r="E120" s="148"/>
      <c r="F120" s="149"/>
      <c r="G120" s="150"/>
      <c r="H120" s="150"/>
      <c r="I120" s="150"/>
      <c r="J120" s="150"/>
      <c r="K120" s="151"/>
      <c r="L120" s="151"/>
      <c r="M120" s="148"/>
      <c r="N120" s="148"/>
      <c r="O120" s="149"/>
      <c r="P120" s="148"/>
      <c r="Q120" s="148"/>
      <c r="R120" s="148"/>
      <c r="S120" s="152"/>
      <c r="T120" s="152"/>
      <c r="U120" s="152"/>
      <c r="V120" s="153"/>
      <c r="W120" s="149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/>
    </row>
    <row r="121" spans="1:36">
      <c r="A121" s="145"/>
      <c r="B121" s="146" t="s">
        <v>102</v>
      </c>
      <c r="C121" s="147"/>
      <c r="D121" s="107"/>
      <c r="E121" s="148"/>
      <c r="F121" s="149"/>
      <c r="G121" s="150"/>
      <c r="H121" s="150"/>
      <c r="I121" s="150"/>
      <c r="J121" s="150"/>
      <c r="K121" s="151"/>
      <c r="L121" s="151"/>
      <c r="M121" s="148"/>
      <c r="N121" s="148"/>
      <c r="O121" s="149"/>
      <c r="P121" s="148"/>
      <c r="Q121" s="148"/>
      <c r="R121" s="148"/>
      <c r="S121" s="152"/>
      <c r="T121" s="152"/>
      <c r="U121" s="152"/>
      <c r="V121" s="153"/>
      <c r="W121" s="149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/>
    </row>
    <row r="122" spans="1:36">
      <c r="A122" s="145"/>
      <c r="B122" s="154" t="s">
        <v>99</v>
      </c>
      <c r="C122" s="147"/>
      <c r="D122" s="107"/>
      <c r="E122" s="148"/>
      <c r="F122" s="149"/>
      <c r="G122" s="150"/>
      <c r="H122" s="150"/>
      <c r="I122" s="150"/>
      <c r="J122" s="150"/>
      <c r="K122" s="151"/>
      <c r="L122" s="151"/>
      <c r="M122" s="148"/>
      <c r="N122" s="148"/>
      <c r="O122" s="149"/>
      <c r="P122" s="148"/>
      <c r="Q122" s="148"/>
      <c r="R122" s="148"/>
      <c r="S122" s="152"/>
      <c r="T122" s="152"/>
      <c r="U122" s="152"/>
      <c r="V122" s="153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</row>
    <row r="123" spans="1:36">
      <c r="A123" s="155" t="s">
        <v>520</v>
      </c>
      <c r="B123" s="156" t="s">
        <v>521</v>
      </c>
      <c r="C123" s="147" t="s">
        <v>522</v>
      </c>
      <c r="D123" s="107" t="s">
        <v>523</v>
      </c>
      <c r="E123" s="148">
        <v>3</v>
      </c>
      <c r="F123" s="149" t="s">
        <v>187</v>
      </c>
      <c r="G123" s="150"/>
      <c r="H123" s="150">
        <f>ROUND(E123*G123, 2)</f>
        <v>0</v>
      </c>
      <c r="I123" s="150"/>
      <c r="J123" s="150">
        <f>ROUND(E123*G123, 2)</f>
        <v>0</v>
      </c>
      <c r="K123" s="151"/>
      <c r="L123" s="151"/>
      <c r="M123" s="148"/>
      <c r="N123" s="148"/>
      <c r="O123" s="149" t="s">
        <v>158</v>
      </c>
      <c r="P123" s="148"/>
      <c r="Q123" s="148"/>
      <c r="R123" s="148"/>
      <c r="S123" s="152"/>
      <c r="T123" s="152"/>
      <c r="U123" s="152" t="s">
        <v>524</v>
      </c>
      <c r="V123" s="153">
        <v>2.5710000000000002</v>
      </c>
      <c r="W123" s="149" t="s">
        <v>525</v>
      </c>
      <c r="X123" s="147" t="s">
        <v>522</v>
      </c>
      <c r="Y123" s="149" t="s">
        <v>526</v>
      </c>
      <c r="Z123" s="149" t="s">
        <v>158</v>
      </c>
      <c r="AA123" s="149" t="s">
        <v>34</v>
      </c>
      <c r="AB123" s="149"/>
      <c r="AC123" s="149"/>
      <c r="AD123" s="149"/>
      <c r="AE123" s="149"/>
      <c r="AF123" s="149"/>
      <c r="AG123" s="149"/>
      <c r="AI123" s="115" t="s">
        <v>527</v>
      </c>
      <c r="AJ123" s="115" t="s">
        <v>163</v>
      </c>
    </row>
    <row r="124" spans="1:36">
      <c r="A124" s="155" t="s">
        <v>528</v>
      </c>
      <c r="B124" s="157" t="s">
        <v>165</v>
      </c>
      <c r="C124" s="158" t="s">
        <v>529</v>
      </c>
      <c r="D124" s="107" t="s">
        <v>530</v>
      </c>
      <c r="E124" s="148">
        <v>3</v>
      </c>
      <c r="F124" s="149" t="s">
        <v>187</v>
      </c>
      <c r="G124" s="150"/>
      <c r="H124" s="150"/>
      <c r="I124" s="150">
        <f>ROUND(E124*G124, 2)</f>
        <v>0</v>
      </c>
      <c r="J124" s="150">
        <f>ROUND(E124*G124, 2)</f>
        <v>0</v>
      </c>
      <c r="K124" s="151">
        <v>3.5000000000000003E-2</v>
      </c>
      <c r="L124" s="151">
        <f>E124*K124</f>
        <v>0.10500000000000001</v>
      </c>
      <c r="M124" s="148"/>
      <c r="N124" s="148"/>
      <c r="O124" s="149" t="s">
        <v>158</v>
      </c>
      <c r="P124" s="148"/>
      <c r="Q124" s="148"/>
      <c r="R124" s="148"/>
      <c r="S124" s="152"/>
      <c r="T124" s="152"/>
      <c r="U124" s="152" t="s">
        <v>52</v>
      </c>
      <c r="V124" s="153"/>
      <c r="W124" s="147" t="s">
        <v>531</v>
      </c>
      <c r="X124" s="149" t="s">
        <v>529</v>
      </c>
      <c r="Y124" s="149" t="s">
        <v>532</v>
      </c>
      <c r="Z124" s="149" t="s">
        <v>158</v>
      </c>
      <c r="AA124" s="147" t="s">
        <v>168</v>
      </c>
      <c r="AB124" s="149"/>
      <c r="AC124" s="149"/>
      <c r="AD124" s="149"/>
      <c r="AE124" s="149"/>
      <c r="AF124" s="149"/>
      <c r="AG124" s="149"/>
      <c r="AI124" s="115" t="s">
        <v>533</v>
      </c>
      <c r="AJ124" s="115" t="s">
        <v>163</v>
      </c>
    </row>
    <row r="125" spans="1:36">
      <c r="A125" s="145"/>
      <c r="B125" s="156"/>
      <c r="C125" s="147"/>
      <c r="D125" s="159" t="s">
        <v>534</v>
      </c>
      <c r="E125" s="160" t="s">
        <v>17</v>
      </c>
      <c r="F125" s="149"/>
      <c r="G125" s="150"/>
      <c r="H125" s="160">
        <f>SUM(H120:H124)</f>
        <v>0</v>
      </c>
      <c r="I125" s="160">
        <f>SUM(I120:I124)</f>
        <v>0</v>
      </c>
      <c r="J125" s="160">
        <f>SUM(J120:J124)</f>
        <v>0</v>
      </c>
      <c r="K125" s="151"/>
      <c r="L125" s="161">
        <f>SUM(L120:L124)</f>
        <v>0.10500000000000001</v>
      </c>
      <c r="M125" s="148"/>
      <c r="N125" s="162">
        <f>SUM(N120:N124)</f>
        <v>0</v>
      </c>
      <c r="O125" s="149"/>
      <c r="P125" s="148"/>
      <c r="Q125" s="148"/>
      <c r="R125" s="148"/>
      <c r="S125" s="152"/>
      <c r="T125" s="152"/>
      <c r="U125" s="152"/>
      <c r="V125" s="163">
        <f>SUM(V120:V124)</f>
        <v>2.5710000000000002</v>
      </c>
      <c r="W125" s="149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/>
    </row>
    <row r="126" spans="1:36">
      <c r="A126" s="145"/>
      <c r="B126" s="156"/>
      <c r="C126" s="147"/>
      <c r="D126" s="107"/>
      <c r="E126" s="148"/>
      <c r="F126" s="149"/>
      <c r="G126" s="150"/>
      <c r="H126" s="150"/>
      <c r="I126" s="150"/>
      <c r="J126" s="150"/>
      <c r="K126" s="151"/>
      <c r="L126" s="151"/>
      <c r="M126" s="148"/>
      <c r="N126" s="148"/>
      <c r="O126" s="149"/>
      <c r="P126" s="148"/>
      <c r="Q126" s="148"/>
      <c r="R126" s="148"/>
      <c r="S126" s="152"/>
      <c r="T126" s="152"/>
      <c r="U126" s="152"/>
      <c r="V126" s="153"/>
      <c r="W126" s="149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/>
    </row>
    <row r="127" spans="1:36">
      <c r="A127" s="145"/>
      <c r="B127" s="154" t="s">
        <v>100</v>
      </c>
      <c r="C127" s="147"/>
      <c r="D127" s="107"/>
      <c r="E127" s="148"/>
      <c r="F127" s="149"/>
      <c r="G127" s="150"/>
      <c r="H127" s="150"/>
      <c r="I127" s="150"/>
      <c r="J127" s="150"/>
      <c r="K127" s="151"/>
      <c r="L127" s="151"/>
      <c r="M127" s="148"/>
      <c r="N127" s="148"/>
      <c r="O127" s="149"/>
      <c r="P127" s="148"/>
      <c r="Q127" s="148"/>
      <c r="R127" s="148"/>
      <c r="S127" s="152"/>
      <c r="T127" s="152"/>
      <c r="U127" s="152"/>
      <c r="V127" s="153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</row>
    <row r="128" spans="1:36">
      <c r="A128" s="155" t="s">
        <v>535</v>
      </c>
      <c r="B128" s="156" t="s">
        <v>536</v>
      </c>
      <c r="C128" s="147" t="s">
        <v>537</v>
      </c>
      <c r="D128" s="107" t="s">
        <v>538</v>
      </c>
      <c r="E128" s="148">
        <v>3</v>
      </c>
      <c r="F128" s="149" t="s">
        <v>187</v>
      </c>
      <c r="G128" s="150"/>
      <c r="H128" s="150">
        <f>ROUND(E128*G128, 2)</f>
        <v>0</v>
      </c>
      <c r="I128" s="150"/>
      <c r="J128" s="150">
        <f>ROUND(E128*G128, 2)</f>
        <v>0</v>
      </c>
      <c r="K128" s="151"/>
      <c r="L128" s="151"/>
      <c r="M128" s="148"/>
      <c r="N128" s="148"/>
      <c r="O128" s="149" t="s">
        <v>158</v>
      </c>
      <c r="P128" s="148"/>
      <c r="Q128" s="148"/>
      <c r="R128" s="148"/>
      <c r="S128" s="152"/>
      <c r="T128" s="152"/>
      <c r="U128" s="152" t="s">
        <v>524</v>
      </c>
      <c r="V128" s="153">
        <v>3.5609999999999999</v>
      </c>
      <c r="W128" s="149" t="s">
        <v>539</v>
      </c>
      <c r="X128" s="147" t="s">
        <v>537</v>
      </c>
      <c r="Y128" s="149" t="s">
        <v>540</v>
      </c>
      <c r="Z128" s="149" t="s">
        <v>158</v>
      </c>
      <c r="AA128" s="149" t="s">
        <v>34</v>
      </c>
      <c r="AB128" s="149"/>
      <c r="AC128" s="149"/>
      <c r="AD128" s="149"/>
      <c r="AE128" s="149"/>
      <c r="AF128" s="149"/>
      <c r="AG128" s="149"/>
      <c r="AI128" s="115" t="s">
        <v>527</v>
      </c>
      <c r="AJ128" s="115" t="s">
        <v>163</v>
      </c>
    </row>
    <row r="129" spans="1:36">
      <c r="A129" s="155" t="s">
        <v>541</v>
      </c>
      <c r="B129" s="157" t="s">
        <v>165</v>
      </c>
      <c r="C129" s="158" t="s">
        <v>542</v>
      </c>
      <c r="D129" s="107" t="s">
        <v>543</v>
      </c>
      <c r="E129" s="148">
        <v>1</v>
      </c>
      <c r="F129" s="149" t="s">
        <v>187</v>
      </c>
      <c r="G129" s="150"/>
      <c r="H129" s="150"/>
      <c r="I129" s="150">
        <f>ROUND(E129*G129, 2)</f>
        <v>0</v>
      </c>
      <c r="J129" s="150">
        <f>ROUND(E129*G129, 2)</f>
        <v>0</v>
      </c>
      <c r="K129" s="151"/>
      <c r="L129" s="151"/>
      <c r="M129" s="148"/>
      <c r="N129" s="148"/>
      <c r="O129" s="149" t="s">
        <v>158</v>
      </c>
      <c r="P129" s="148"/>
      <c r="Q129" s="148"/>
      <c r="R129" s="148"/>
      <c r="S129" s="152"/>
      <c r="T129" s="152"/>
      <c r="U129" s="152" t="s">
        <v>52</v>
      </c>
      <c r="V129" s="153"/>
      <c r="W129" s="149" t="s">
        <v>430</v>
      </c>
      <c r="X129" s="149" t="s">
        <v>542</v>
      </c>
      <c r="Y129" s="149" t="s">
        <v>161</v>
      </c>
      <c r="Z129" s="149" t="s">
        <v>158</v>
      </c>
      <c r="AA129" s="147" t="s">
        <v>168</v>
      </c>
      <c r="AB129" s="149"/>
      <c r="AC129" s="149"/>
      <c r="AD129" s="149"/>
      <c r="AE129" s="149"/>
      <c r="AF129" s="149"/>
      <c r="AG129" s="149"/>
      <c r="AI129" s="115" t="s">
        <v>533</v>
      </c>
      <c r="AJ129" s="115" t="s">
        <v>163</v>
      </c>
    </row>
    <row r="130" spans="1:36">
      <c r="A130" s="155" t="s">
        <v>544</v>
      </c>
      <c r="B130" s="157" t="s">
        <v>165</v>
      </c>
      <c r="C130" s="158" t="s">
        <v>545</v>
      </c>
      <c r="D130" s="107" t="s">
        <v>546</v>
      </c>
      <c r="E130" s="148">
        <v>2</v>
      </c>
      <c r="F130" s="149" t="s">
        <v>187</v>
      </c>
      <c r="G130" s="150"/>
      <c r="H130" s="150"/>
      <c r="I130" s="150">
        <f>ROUND(E130*G130, 2)</f>
        <v>0</v>
      </c>
      <c r="J130" s="150">
        <f>ROUND(E130*G130, 2)</f>
        <v>0</v>
      </c>
      <c r="K130" s="151"/>
      <c r="L130" s="151"/>
      <c r="M130" s="148"/>
      <c r="N130" s="148"/>
      <c r="O130" s="149" t="s">
        <v>158</v>
      </c>
      <c r="P130" s="148"/>
      <c r="Q130" s="148"/>
      <c r="R130" s="148"/>
      <c r="S130" s="152"/>
      <c r="T130" s="152"/>
      <c r="U130" s="152" t="s">
        <v>52</v>
      </c>
      <c r="V130" s="153"/>
      <c r="W130" s="149" t="s">
        <v>545</v>
      </c>
      <c r="X130" s="149" t="s">
        <v>545</v>
      </c>
      <c r="Y130" s="149" t="s">
        <v>421</v>
      </c>
      <c r="Z130" s="149" t="s">
        <v>547</v>
      </c>
      <c r="AA130" s="147" t="s">
        <v>168</v>
      </c>
      <c r="AB130" s="149"/>
      <c r="AC130" s="149"/>
      <c r="AD130" s="149"/>
      <c r="AE130" s="149"/>
      <c r="AF130" s="149"/>
      <c r="AG130" s="149"/>
      <c r="AI130" s="115" t="s">
        <v>533</v>
      </c>
      <c r="AJ130" s="115" t="s">
        <v>163</v>
      </c>
    </row>
    <row r="131" spans="1:36">
      <c r="A131" s="155" t="s">
        <v>548</v>
      </c>
      <c r="B131" s="156" t="s">
        <v>536</v>
      </c>
      <c r="C131" s="147" t="s">
        <v>549</v>
      </c>
      <c r="D131" s="107" t="s">
        <v>550</v>
      </c>
      <c r="E131" s="148">
        <v>2</v>
      </c>
      <c r="F131" s="149" t="s">
        <v>187</v>
      </c>
      <c r="G131" s="150"/>
      <c r="H131" s="150">
        <f>ROUND(E131*G131, 2)</f>
        <v>0</v>
      </c>
      <c r="I131" s="150"/>
      <c r="J131" s="150">
        <f>ROUND(E131*G131, 2)</f>
        <v>0</v>
      </c>
      <c r="K131" s="151"/>
      <c r="L131" s="151"/>
      <c r="M131" s="148"/>
      <c r="N131" s="148"/>
      <c r="O131" s="149" t="s">
        <v>158</v>
      </c>
      <c r="P131" s="148"/>
      <c r="Q131" s="148"/>
      <c r="R131" s="148"/>
      <c r="S131" s="152"/>
      <c r="T131" s="152"/>
      <c r="U131" s="152" t="s">
        <v>524</v>
      </c>
      <c r="V131" s="153">
        <v>1</v>
      </c>
      <c r="W131" s="149" t="s">
        <v>551</v>
      </c>
      <c r="X131" s="147" t="s">
        <v>549</v>
      </c>
      <c r="Y131" s="149" t="s">
        <v>540</v>
      </c>
      <c r="Z131" s="149" t="s">
        <v>158</v>
      </c>
      <c r="AA131" s="149" t="s">
        <v>34</v>
      </c>
      <c r="AB131" s="149"/>
      <c r="AC131" s="149"/>
      <c r="AD131" s="149"/>
      <c r="AE131" s="149"/>
      <c r="AF131" s="149"/>
      <c r="AG131" s="149"/>
      <c r="AI131" s="115" t="s">
        <v>527</v>
      </c>
      <c r="AJ131" s="115" t="s">
        <v>163</v>
      </c>
    </row>
    <row r="132" spans="1:36">
      <c r="A132" s="155" t="s">
        <v>552</v>
      </c>
      <c r="B132" s="157" t="s">
        <v>165</v>
      </c>
      <c r="C132" s="158" t="s">
        <v>553</v>
      </c>
      <c r="D132" s="107" t="s">
        <v>554</v>
      </c>
      <c r="E132" s="148">
        <v>2</v>
      </c>
      <c r="F132" s="149" t="s">
        <v>518</v>
      </c>
      <c r="G132" s="150"/>
      <c r="H132" s="150"/>
      <c r="I132" s="150">
        <f>ROUND(E132*G132, 2)</f>
        <v>0</v>
      </c>
      <c r="J132" s="150">
        <f>ROUND(E132*G132, 2)</f>
        <v>0</v>
      </c>
      <c r="K132" s="151"/>
      <c r="L132" s="151"/>
      <c r="M132" s="148"/>
      <c r="N132" s="148"/>
      <c r="O132" s="149" t="s">
        <v>158</v>
      </c>
      <c r="P132" s="148"/>
      <c r="Q132" s="148"/>
      <c r="R132" s="148"/>
      <c r="S132" s="152"/>
      <c r="T132" s="152"/>
      <c r="U132" s="152" t="s">
        <v>52</v>
      </c>
      <c r="V132" s="153"/>
      <c r="W132" s="149" t="s">
        <v>553</v>
      </c>
      <c r="X132" s="149" t="s">
        <v>553</v>
      </c>
      <c r="Y132" s="149" t="s">
        <v>161</v>
      </c>
      <c r="Z132" s="149" t="s">
        <v>158</v>
      </c>
      <c r="AA132" s="147" t="s">
        <v>555</v>
      </c>
      <c r="AB132" s="149"/>
      <c r="AC132" s="149"/>
      <c r="AD132" s="149"/>
      <c r="AE132" s="149"/>
      <c r="AF132" s="149"/>
      <c r="AG132" s="149"/>
      <c r="AI132" s="115" t="s">
        <v>533</v>
      </c>
      <c r="AJ132" s="115" t="s">
        <v>163</v>
      </c>
    </row>
    <row r="133" spans="1:36">
      <c r="A133" s="145"/>
      <c r="B133" s="156"/>
      <c r="C133" s="147"/>
      <c r="D133" s="159" t="s">
        <v>556</v>
      </c>
      <c r="E133" s="160" t="s">
        <v>17</v>
      </c>
      <c r="F133" s="149"/>
      <c r="G133" s="150"/>
      <c r="H133" s="160">
        <f>SUM(H126:H132)</f>
        <v>0</v>
      </c>
      <c r="I133" s="160">
        <f>SUM(I126:I132)</f>
        <v>0</v>
      </c>
      <c r="J133" s="160">
        <f>SUM(J126:J132)</f>
        <v>0</v>
      </c>
      <c r="K133" s="151"/>
      <c r="L133" s="161">
        <f>SUM(L126:L132)</f>
        <v>0</v>
      </c>
      <c r="M133" s="148"/>
      <c r="N133" s="162">
        <f>SUM(N126:N132)</f>
        <v>0</v>
      </c>
      <c r="O133" s="149"/>
      <c r="P133" s="148"/>
      <c r="Q133" s="148"/>
      <c r="R133" s="148"/>
      <c r="S133" s="152"/>
      <c r="T133" s="152"/>
      <c r="U133" s="152"/>
      <c r="V133" s="163">
        <f>SUM(V126:V132)</f>
        <v>4.5609999999999999</v>
      </c>
      <c r="W133" s="149"/>
      <c r="X133" s="149"/>
      <c r="Y133" s="149"/>
      <c r="Z133" s="149"/>
      <c r="AA133" s="149"/>
      <c r="AB133" s="149"/>
      <c r="AC133" s="149"/>
      <c r="AD133" s="149"/>
      <c r="AE133" s="149"/>
      <c r="AF133" s="149"/>
      <c r="AG133" s="149"/>
    </row>
    <row r="134" spans="1:36">
      <c r="A134" s="145"/>
      <c r="B134" s="156"/>
      <c r="C134" s="147"/>
      <c r="D134" s="107"/>
      <c r="E134" s="148"/>
      <c r="F134" s="149"/>
      <c r="G134" s="150"/>
      <c r="H134" s="150"/>
      <c r="I134" s="150"/>
      <c r="J134" s="150"/>
      <c r="K134" s="151"/>
      <c r="L134" s="151"/>
      <c r="M134" s="148"/>
      <c r="N134" s="148"/>
      <c r="O134" s="149"/>
      <c r="P134" s="148"/>
      <c r="Q134" s="148"/>
      <c r="R134" s="148"/>
      <c r="S134" s="152"/>
      <c r="T134" s="152"/>
      <c r="U134" s="152"/>
      <c r="V134" s="153"/>
      <c r="W134" s="149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/>
    </row>
    <row r="135" spans="1:36">
      <c r="A135" s="145"/>
      <c r="B135" s="154" t="s">
        <v>101</v>
      </c>
      <c r="C135" s="147"/>
      <c r="D135" s="107"/>
      <c r="E135" s="148"/>
      <c r="F135" s="149"/>
      <c r="G135" s="150"/>
      <c r="H135" s="150"/>
      <c r="I135" s="150"/>
      <c r="J135" s="150"/>
      <c r="K135" s="151"/>
      <c r="L135" s="151"/>
      <c r="M135" s="148"/>
      <c r="N135" s="148"/>
      <c r="O135" s="149"/>
      <c r="P135" s="148"/>
      <c r="Q135" s="148"/>
      <c r="R135" s="148"/>
      <c r="S135" s="152"/>
      <c r="T135" s="152"/>
      <c r="U135" s="152"/>
      <c r="V135" s="153"/>
      <c r="W135" s="149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/>
    </row>
    <row r="136" spans="1:36">
      <c r="A136" s="155" t="s">
        <v>557</v>
      </c>
      <c r="B136" s="156" t="s">
        <v>558</v>
      </c>
      <c r="C136" s="147" t="s">
        <v>559</v>
      </c>
      <c r="D136" s="107" t="s">
        <v>560</v>
      </c>
      <c r="E136" s="148">
        <v>1</v>
      </c>
      <c r="F136" s="149" t="s">
        <v>187</v>
      </c>
      <c r="G136" s="150"/>
      <c r="H136" s="150">
        <f t="shared" ref="H136:H141" si="10">ROUND(E136*G136, 2)</f>
        <v>0</v>
      </c>
      <c r="I136" s="150"/>
      <c r="J136" s="150">
        <f t="shared" ref="J136:J141" si="11">ROUND(E136*G136, 2)</f>
        <v>0</v>
      </c>
      <c r="K136" s="151"/>
      <c r="L136" s="151"/>
      <c r="M136" s="148"/>
      <c r="N136" s="148"/>
      <c r="O136" s="149" t="s">
        <v>158</v>
      </c>
      <c r="P136" s="148"/>
      <c r="Q136" s="148"/>
      <c r="R136" s="148"/>
      <c r="S136" s="152"/>
      <c r="T136" s="152"/>
      <c r="U136" s="152" t="s">
        <v>524</v>
      </c>
      <c r="V136" s="153">
        <v>2.548</v>
      </c>
      <c r="W136" s="149" t="s">
        <v>561</v>
      </c>
      <c r="X136" s="147" t="s">
        <v>559</v>
      </c>
      <c r="Y136" s="149" t="s">
        <v>562</v>
      </c>
      <c r="Z136" s="149" t="s">
        <v>158</v>
      </c>
      <c r="AA136" s="149" t="s">
        <v>34</v>
      </c>
      <c r="AB136" s="149"/>
      <c r="AC136" s="149"/>
      <c r="AD136" s="149"/>
      <c r="AE136" s="149"/>
      <c r="AF136" s="149"/>
      <c r="AG136" s="149"/>
      <c r="AI136" s="115" t="s">
        <v>527</v>
      </c>
      <c r="AJ136" s="115" t="s">
        <v>163</v>
      </c>
    </row>
    <row r="137" spans="1:36" ht="15.75" customHeight="1">
      <c r="A137" s="155" t="s">
        <v>563</v>
      </c>
      <c r="B137" s="156" t="s">
        <v>558</v>
      </c>
      <c r="C137" s="147" t="s">
        <v>564</v>
      </c>
      <c r="D137" s="107" t="s">
        <v>565</v>
      </c>
      <c r="E137" s="148">
        <v>1</v>
      </c>
      <c r="F137" s="149" t="s">
        <v>187</v>
      </c>
      <c r="G137" s="150"/>
      <c r="H137" s="150">
        <f t="shared" si="10"/>
        <v>0</v>
      </c>
      <c r="I137" s="150"/>
      <c r="J137" s="150">
        <f t="shared" si="11"/>
        <v>0</v>
      </c>
      <c r="K137" s="151"/>
      <c r="L137" s="151"/>
      <c r="M137" s="148"/>
      <c r="N137" s="148"/>
      <c r="O137" s="149" t="s">
        <v>158</v>
      </c>
      <c r="P137" s="148"/>
      <c r="Q137" s="148"/>
      <c r="R137" s="148"/>
      <c r="S137" s="152"/>
      <c r="T137" s="152"/>
      <c r="U137" s="152" t="s">
        <v>524</v>
      </c>
      <c r="V137" s="153">
        <v>2.98</v>
      </c>
      <c r="W137" s="149" t="s">
        <v>566</v>
      </c>
      <c r="X137" s="147" t="s">
        <v>564</v>
      </c>
      <c r="Y137" s="149" t="s">
        <v>562</v>
      </c>
      <c r="Z137" s="149" t="s">
        <v>158</v>
      </c>
      <c r="AA137" s="149" t="s">
        <v>34</v>
      </c>
      <c r="AB137" s="149"/>
      <c r="AC137" s="149"/>
      <c r="AD137" s="149"/>
      <c r="AE137" s="149"/>
      <c r="AF137" s="149"/>
      <c r="AG137" s="149"/>
      <c r="AI137" s="115" t="s">
        <v>527</v>
      </c>
      <c r="AJ137" s="115" t="s">
        <v>163</v>
      </c>
    </row>
    <row r="138" spans="1:36">
      <c r="A138" s="155" t="s">
        <v>567</v>
      </c>
      <c r="B138" s="156" t="s">
        <v>558</v>
      </c>
      <c r="C138" s="147" t="s">
        <v>568</v>
      </c>
      <c r="D138" s="107" t="s">
        <v>569</v>
      </c>
      <c r="E138" s="148">
        <v>72</v>
      </c>
      <c r="F138" s="149" t="s">
        <v>570</v>
      </c>
      <c r="G138" s="150"/>
      <c r="H138" s="150">
        <f t="shared" si="10"/>
        <v>0</v>
      </c>
      <c r="I138" s="150"/>
      <c r="J138" s="150">
        <f t="shared" si="11"/>
        <v>0</v>
      </c>
      <c r="K138" s="151"/>
      <c r="L138" s="151"/>
      <c r="M138" s="148"/>
      <c r="N138" s="148"/>
      <c r="O138" s="149" t="s">
        <v>158</v>
      </c>
      <c r="P138" s="148"/>
      <c r="Q138" s="148"/>
      <c r="R138" s="148"/>
      <c r="S138" s="152"/>
      <c r="T138" s="152"/>
      <c r="U138" s="152" t="s">
        <v>524</v>
      </c>
      <c r="V138" s="153">
        <v>72</v>
      </c>
      <c r="W138" s="149" t="s">
        <v>571</v>
      </c>
      <c r="X138" s="147" t="s">
        <v>568</v>
      </c>
      <c r="Y138" s="149" t="s">
        <v>562</v>
      </c>
      <c r="Z138" s="149" t="s">
        <v>158</v>
      </c>
      <c r="AA138" s="149" t="s">
        <v>34</v>
      </c>
      <c r="AB138" s="149"/>
      <c r="AC138" s="149"/>
      <c r="AD138" s="149"/>
      <c r="AE138" s="149"/>
      <c r="AF138" s="149"/>
      <c r="AG138" s="149"/>
      <c r="AI138" s="115" t="s">
        <v>527</v>
      </c>
      <c r="AJ138" s="115" t="s">
        <v>163</v>
      </c>
    </row>
    <row r="139" spans="1:36" ht="14.25" customHeight="1">
      <c r="A139" s="155" t="s">
        <v>572</v>
      </c>
      <c r="B139" s="156" t="s">
        <v>558</v>
      </c>
      <c r="C139" s="147" t="s">
        <v>573</v>
      </c>
      <c r="D139" s="107" t="s">
        <v>574</v>
      </c>
      <c r="E139" s="148">
        <v>4</v>
      </c>
      <c r="F139" s="149" t="s">
        <v>187</v>
      </c>
      <c r="G139" s="150"/>
      <c r="H139" s="150">
        <f t="shared" si="10"/>
        <v>0</v>
      </c>
      <c r="I139" s="150"/>
      <c r="J139" s="150">
        <f t="shared" si="11"/>
        <v>0</v>
      </c>
      <c r="K139" s="151"/>
      <c r="L139" s="151"/>
      <c r="M139" s="148"/>
      <c r="N139" s="148"/>
      <c r="O139" s="149" t="s">
        <v>158</v>
      </c>
      <c r="P139" s="148"/>
      <c r="Q139" s="148"/>
      <c r="R139" s="148"/>
      <c r="S139" s="152"/>
      <c r="T139" s="152"/>
      <c r="U139" s="152" t="s">
        <v>524</v>
      </c>
      <c r="V139" s="153">
        <v>4</v>
      </c>
      <c r="W139" s="149" t="s">
        <v>571</v>
      </c>
      <c r="X139" s="149" t="s">
        <v>573</v>
      </c>
      <c r="Y139" s="149" t="s">
        <v>562</v>
      </c>
      <c r="Z139" s="149" t="s">
        <v>158</v>
      </c>
      <c r="AA139" s="149" t="s">
        <v>34</v>
      </c>
      <c r="AB139" s="149"/>
      <c r="AC139" s="149"/>
      <c r="AD139" s="149"/>
      <c r="AE139" s="149"/>
      <c r="AF139" s="149"/>
      <c r="AG139" s="149"/>
      <c r="AI139" s="115" t="s">
        <v>527</v>
      </c>
      <c r="AJ139" s="115" t="s">
        <v>163</v>
      </c>
    </row>
    <row r="140" spans="1:36">
      <c r="A140" s="155" t="s">
        <v>575</v>
      </c>
      <c r="B140" s="156" t="s">
        <v>558</v>
      </c>
      <c r="C140" s="147" t="s">
        <v>576</v>
      </c>
      <c r="D140" s="107" t="s">
        <v>577</v>
      </c>
      <c r="E140" s="148">
        <v>1</v>
      </c>
      <c r="F140" s="149" t="s">
        <v>518</v>
      </c>
      <c r="G140" s="150"/>
      <c r="H140" s="150">
        <f t="shared" si="10"/>
        <v>0</v>
      </c>
      <c r="I140" s="150"/>
      <c r="J140" s="150">
        <f t="shared" si="11"/>
        <v>0</v>
      </c>
      <c r="K140" s="151"/>
      <c r="L140" s="151"/>
      <c r="M140" s="148"/>
      <c r="N140" s="148"/>
      <c r="O140" s="149" t="s">
        <v>158</v>
      </c>
      <c r="P140" s="148"/>
      <c r="Q140" s="148"/>
      <c r="R140" s="148"/>
      <c r="S140" s="152"/>
      <c r="T140" s="152"/>
      <c r="U140" s="152" t="s">
        <v>524</v>
      </c>
      <c r="V140" s="153">
        <v>1</v>
      </c>
      <c r="W140" s="149" t="s">
        <v>578</v>
      </c>
      <c r="X140" s="147" t="s">
        <v>576</v>
      </c>
      <c r="Y140" s="149" t="s">
        <v>562</v>
      </c>
      <c r="Z140" s="149" t="s">
        <v>158</v>
      </c>
      <c r="AA140" s="147" t="s">
        <v>219</v>
      </c>
      <c r="AB140" s="149"/>
      <c r="AC140" s="149"/>
      <c r="AD140" s="149"/>
      <c r="AE140" s="149"/>
      <c r="AF140" s="149"/>
      <c r="AG140" s="149"/>
      <c r="AI140" s="115" t="s">
        <v>527</v>
      </c>
      <c r="AJ140" s="115" t="s">
        <v>163</v>
      </c>
    </row>
    <row r="141" spans="1:36">
      <c r="A141" s="155" t="s">
        <v>579</v>
      </c>
      <c r="B141" s="156" t="s">
        <v>558</v>
      </c>
      <c r="C141" s="147" t="s">
        <v>580</v>
      </c>
      <c r="D141" s="107" t="s">
        <v>581</v>
      </c>
      <c r="E141" s="148">
        <v>1</v>
      </c>
      <c r="F141" s="149" t="s">
        <v>518</v>
      </c>
      <c r="G141" s="150"/>
      <c r="H141" s="150">
        <f t="shared" si="10"/>
        <v>0</v>
      </c>
      <c r="I141" s="150"/>
      <c r="J141" s="150">
        <f t="shared" si="11"/>
        <v>0</v>
      </c>
      <c r="K141" s="151"/>
      <c r="L141" s="151"/>
      <c r="M141" s="148"/>
      <c r="N141" s="148"/>
      <c r="O141" s="149" t="s">
        <v>158</v>
      </c>
      <c r="P141" s="148"/>
      <c r="Q141" s="148"/>
      <c r="R141" s="148"/>
      <c r="S141" s="152"/>
      <c r="T141" s="152"/>
      <c r="U141" s="152" t="s">
        <v>524</v>
      </c>
      <c r="V141" s="153">
        <v>1</v>
      </c>
      <c r="W141" s="149" t="s">
        <v>582</v>
      </c>
      <c r="X141" s="147" t="s">
        <v>580</v>
      </c>
      <c r="Y141" s="149" t="s">
        <v>562</v>
      </c>
      <c r="Z141" s="149" t="s">
        <v>158</v>
      </c>
      <c r="AA141" s="147" t="s">
        <v>219</v>
      </c>
      <c r="AB141" s="149"/>
      <c r="AC141" s="149"/>
      <c r="AD141" s="149"/>
      <c r="AE141" s="149"/>
      <c r="AF141" s="149"/>
      <c r="AG141" s="149"/>
      <c r="AI141" s="115" t="s">
        <v>527</v>
      </c>
      <c r="AJ141" s="115" t="s">
        <v>163</v>
      </c>
    </row>
    <row r="142" spans="1:36">
      <c r="A142" s="145"/>
      <c r="B142" s="156"/>
      <c r="C142" s="147"/>
      <c r="D142" s="159" t="s">
        <v>583</v>
      </c>
      <c r="E142" s="160" t="s">
        <v>17</v>
      </c>
      <c r="F142" s="149"/>
      <c r="G142" s="150"/>
      <c r="H142" s="160">
        <f>SUM(H134:H141)</f>
        <v>0</v>
      </c>
      <c r="I142" s="160">
        <f>SUM(I134:I141)</f>
        <v>0</v>
      </c>
      <c r="J142" s="160">
        <f>SUM(J134:J141)</f>
        <v>0</v>
      </c>
      <c r="K142" s="151"/>
      <c r="L142" s="161">
        <f>SUM(L134:L141)</f>
        <v>0</v>
      </c>
      <c r="M142" s="148"/>
      <c r="N142" s="162">
        <f>SUM(N134:N141)</f>
        <v>0</v>
      </c>
      <c r="O142" s="149"/>
      <c r="P142" s="148"/>
      <c r="Q142" s="148"/>
      <c r="R142" s="148"/>
      <c r="S142" s="152"/>
      <c r="T142" s="152"/>
      <c r="U142" s="152"/>
      <c r="V142" s="163">
        <f>SUM(V134:V141)</f>
        <v>83.528000000000006</v>
      </c>
      <c r="W142" s="149"/>
      <c r="X142" s="149"/>
      <c r="Y142" s="149"/>
      <c r="Z142" s="149"/>
      <c r="AA142" s="149"/>
      <c r="AB142" s="149"/>
      <c r="AC142" s="149"/>
      <c r="AD142" s="149"/>
      <c r="AE142" s="149"/>
      <c r="AF142" s="149"/>
      <c r="AG142" s="149"/>
    </row>
    <row r="143" spans="1:36">
      <c r="A143" s="145"/>
      <c r="B143" s="156"/>
      <c r="C143" s="147"/>
      <c r="D143" s="159" t="s">
        <v>584</v>
      </c>
      <c r="E143" s="160" t="s">
        <v>17</v>
      </c>
      <c r="F143" s="149"/>
      <c r="G143" s="150"/>
      <c r="H143" s="160">
        <f>H125+H133+H142</f>
        <v>0</v>
      </c>
      <c r="I143" s="160">
        <f>I125+I133+I142</f>
        <v>0</v>
      </c>
      <c r="J143" s="160">
        <f>J125+J133+J142</f>
        <v>0</v>
      </c>
      <c r="K143" s="151"/>
      <c r="L143" s="161">
        <f>L125+L133+L142</f>
        <v>0.10500000000000001</v>
      </c>
      <c r="M143" s="148"/>
      <c r="N143" s="162">
        <f>N125+N133+N142</f>
        <v>0</v>
      </c>
      <c r="O143" s="149"/>
      <c r="P143" s="148"/>
      <c r="Q143" s="148"/>
      <c r="R143" s="148"/>
      <c r="S143" s="152"/>
      <c r="T143" s="152"/>
      <c r="U143" s="152"/>
      <c r="V143" s="163">
        <f>V125+V133+V142</f>
        <v>90.660000000000011</v>
      </c>
      <c r="W143" s="149"/>
      <c r="X143" s="149"/>
      <c r="Y143" s="149"/>
      <c r="Z143" s="149"/>
      <c r="AA143" s="149"/>
      <c r="AB143" s="149"/>
      <c r="AC143" s="149"/>
      <c r="AD143" s="149"/>
      <c r="AE143" s="149"/>
      <c r="AF143" s="149"/>
      <c r="AG143" s="149"/>
    </row>
    <row r="144" spans="1:36">
      <c r="A144" s="145"/>
      <c r="B144" s="156"/>
      <c r="C144" s="147"/>
      <c r="D144" s="164" t="s">
        <v>103</v>
      </c>
      <c r="E144" s="160" t="s">
        <v>17</v>
      </c>
      <c r="F144" s="149"/>
      <c r="G144" s="150"/>
      <c r="H144" s="160">
        <f>H119+H143</f>
        <v>0</v>
      </c>
      <c r="I144" s="160">
        <f>I119+I143</f>
        <v>0</v>
      </c>
      <c r="J144" s="160">
        <f>J119+J143</f>
        <v>0</v>
      </c>
      <c r="K144" s="151"/>
      <c r="L144" s="161">
        <f>L119+L143</f>
        <v>1.37991</v>
      </c>
      <c r="M144" s="148"/>
      <c r="N144" s="162">
        <f>N119+N143</f>
        <v>2.5293729999999996</v>
      </c>
      <c r="O144" s="149"/>
      <c r="P144" s="148"/>
      <c r="Q144" s="148"/>
      <c r="R144" s="148"/>
      <c r="S144" s="152"/>
      <c r="T144" s="152"/>
      <c r="U144" s="152"/>
      <c r="V144" s="163">
        <f>V119+V143</f>
        <v>406.17100000000005</v>
      </c>
      <c r="W144" s="149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/>
    </row>
  </sheetData>
  <mergeCells count="2">
    <mergeCell ref="K9:L9"/>
    <mergeCell ref="M9:N9"/>
  </mergeCells>
  <printOptions horizontalCentered="1"/>
  <pageMargins left="0.13541666666666699" right="0.122222222222222" top="0.35416666666666702" bottom="0.44583333333333303" header="0.51180555555555496" footer="0.23611111111111099"/>
  <pageSetup paperSize="9" orientation="portrait" useFirstPageNumber="1" horizontalDpi="300" verticalDpi="300" r:id="rId1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Kryci list</vt:lpstr>
      <vt:lpstr>Rekapitulacia</vt:lpstr>
      <vt:lpstr>Prehlad</vt:lpstr>
      <vt:lpstr>Excel_BuiltIn_Print_Area_3</vt:lpstr>
      <vt:lpstr>Excel_BuiltIn_Print_Area_4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Stanislav Gajdos</cp:lastModifiedBy>
  <cp:revision>2</cp:revision>
  <cp:lastPrinted>2022-03-15T23:11:08Z</cp:lastPrinted>
  <dcterms:created xsi:type="dcterms:W3CDTF">2019-10-16T15:44:00Z</dcterms:created>
  <dcterms:modified xsi:type="dcterms:W3CDTF">2024-01-11T12:50:03Z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1033-11.2.0.9232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